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24226"/>
  <mc:AlternateContent xmlns:mc="http://schemas.openxmlformats.org/markup-compatibility/2006">
    <mc:Choice Requires="x15">
      <x15ac:absPath xmlns:x15ac="http://schemas.microsoft.com/office/spreadsheetml/2010/11/ac" url="C:\Users\User\iCloudDrive\Documents\[01] IPA\[0] [2025-2026]\JERICHO\TD05 works\03 draft 28 8 2026\TD05 - WORKS - FINAL\VOLUME 4\"/>
    </mc:Choice>
  </mc:AlternateContent>
  <xr:revisionPtr revIDLastSave="0" documentId="13_ncr:1_{5C882115-CAF4-4CB0-A2FA-ED0A688557BA}" xr6:coauthVersionLast="47" xr6:coauthVersionMax="47" xr10:uidLastSave="{00000000-0000-0000-0000-000000000000}"/>
  <bookViews>
    <workbookView xWindow="-120" yWindow="-120" windowWidth="29040" windowHeight="15840" tabRatio="814" activeTab="7" xr2:uid="{00000000-000D-0000-FFFF-FFFF00000000}"/>
  </bookViews>
  <sheets>
    <sheet name="1. Fire Station" sheetId="8" r:id="rId1"/>
    <sheet name="2.Firefighter Facility Building" sheetId="9" r:id="rId2"/>
    <sheet name="4.Facility for storage of firef" sheetId="11" r:id="rId3"/>
    <sheet name="EXTERNAL SITE WORKS" sheetId="12" r:id="rId4"/>
    <sheet name="HYDROTECHNICAL INSTALLATIONS" sheetId="13" r:id="rId5"/>
    <sheet name="ELECTRICAL POWER INSTALLATIONS" sheetId="14" r:id="rId6"/>
    <sheet name="Gas and thermotechnical install" sheetId="15" r:id="rId7"/>
    <sheet name="OVERALL RECAP" sheetId="16" r:id="rId8"/>
  </sheets>
  <definedNames>
    <definedName name="_xlnm.Print_Area" localSheetId="0">'1. Fire Station'!$A$1:$F$203</definedName>
    <definedName name="_xlnm.Print_Area" localSheetId="1">'2.Firefighter Facility Building'!$A$1:$F$200</definedName>
    <definedName name="_xlnm.Print_Area" localSheetId="2">'4.Facility for storage of firef'!$A$1:$F$153</definedName>
    <definedName name="_xlnm.Print_Area" localSheetId="5">'ELECTRICAL POWER INSTALLATIONS'!$A$1:$F$213</definedName>
    <definedName name="_xlnm.Print_Area" localSheetId="3">'EXTERNAL SITE WORKS'!$A$1:$F$47</definedName>
    <definedName name="_xlnm.Print_Area" localSheetId="6">'Gas and thermotechnical install'!$A$1:$F$181</definedName>
    <definedName name="_xlnm.Print_Area" localSheetId="4">'HYDROTECHNICAL INSTALLATIONS'!$A$1:$F$166</definedName>
    <definedName name="_xlnm.Print_Area" localSheetId="7">'OVERALL RECAP'!$A$1:$F$46</definedName>
    <definedName name="_xlnm.Print_Titles" localSheetId="0">'1. Fire Station'!$8:$8</definedName>
    <definedName name="_xlnm.Print_Titles" localSheetId="1">'2.Firefighter Facility Building'!$8:$8</definedName>
    <definedName name="_xlnm.Print_Titles" localSheetId="2">'4.Facility for storage of firef'!$8:$8</definedName>
    <definedName name="_xlnm.Print_Titles" localSheetId="5">'ELECTRICAL POWER INSTALLATIONS'!$9:$9</definedName>
    <definedName name="_xlnm.Print_Titles" localSheetId="3">'EXTERNAL SITE WORKS'!$8:$8</definedName>
    <definedName name="_xlnm.Print_Titles" localSheetId="6">'Gas and thermotechnical install'!$8:$8</definedName>
    <definedName name="_xlnm.Print_Titles" localSheetId="4">'HYDROTECHNICAL INSTALLATIONS'!$8:$8</definedName>
    <definedName name="_xlnm.Print_Titles" localSheetId="7">'OVERALL RECAP'!$8:$8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3" i="15" l="1"/>
  <c r="F118" i="15"/>
  <c r="F105" i="15"/>
  <c r="F19" i="15"/>
  <c r="F195" i="14"/>
  <c r="F173" i="14"/>
  <c r="F117" i="14"/>
  <c r="F26" i="14"/>
  <c r="F146" i="13"/>
  <c r="F105" i="13"/>
  <c r="F89" i="13"/>
  <c r="F68" i="13"/>
  <c r="F40" i="13"/>
  <c r="F16" i="13"/>
  <c r="F32" i="12"/>
  <c r="F128" i="11"/>
  <c r="F119" i="11"/>
  <c r="F109" i="11"/>
  <c r="F99" i="11"/>
  <c r="F86" i="11"/>
  <c r="F80" i="11"/>
  <c r="F73" i="11"/>
  <c r="F62" i="11"/>
  <c r="F49" i="11"/>
  <c r="F37" i="11"/>
  <c r="F28" i="11"/>
  <c r="F124" i="9"/>
  <c r="F173" i="9"/>
  <c r="F149" i="9"/>
  <c r="F142" i="9"/>
  <c r="F133" i="9"/>
  <c r="F119" i="9"/>
  <c r="F93" i="9"/>
  <c r="F84" i="9"/>
  <c r="F79" i="9"/>
  <c r="F70" i="9"/>
  <c r="F55" i="9"/>
  <c r="F45" i="9"/>
  <c r="F37" i="9"/>
  <c r="F172" i="8"/>
  <c r="F163" i="8"/>
  <c r="F158" i="8"/>
  <c r="F153" i="8"/>
  <c r="F144" i="8"/>
  <c r="F134" i="8"/>
  <c r="F108" i="8"/>
  <c r="F100" i="8"/>
  <c r="F93" i="8"/>
  <c r="F83" i="8" l="1"/>
  <c r="F68" i="8"/>
  <c r="F58" i="8" l="1"/>
  <c r="F52" i="8" l="1"/>
  <c r="F14" i="8"/>
</calcChain>
</file>

<file path=xl/sharedStrings.xml><?xml version="1.0" encoding="utf-8"?>
<sst xmlns="http://schemas.openxmlformats.org/spreadsheetml/2006/main" count="1966" uniqueCount="1025">
  <si>
    <t>m²</t>
  </si>
  <si>
    <t>m³</t>
  </si>
  <si>
    <t>PRELIMINARY WORKS</t>
  </si>
  <si>
    <t xml:space="preserve"> qty</t>
  </si>
  <si>
    <t xml:space="preserve">PRELIMINARY WORKS TOTAL: </t>
  </si>
  <si>
    <t>I</t>
  </si>
  <si>
    <t xml:space="preserve">BILL OF QUANTITIES FOR THE CONSTRUCTION AND FINISHING WORKS </t>
  </si>
  <si>
    <r>
      <rPr>
        <b/>
        <sz val="10"/>
        <rFont val="Arial"/>
        <family val="2"/>
      </rPr>
      <t>DESCRIPTION OF EXECUTION OF ALL WORKS:</t>
    </r>
    <r>
      <rPr>
        <sz val="10"/>
        <rFont val="Arial"/>
        <family val="2"/>
      </rPr>
      <t xml:space="preserve"> All work requires the use of a skilled workforce and the use of quality materials, which must meet the applicable standards. All items included in the bill of quantities and cost estimate shall be executed fully in accordance with the descriptions provided and the drawings contained in the project documentation. The items include the procurement, delivery and installation of all the aforementioned main and auxiliary materials, as well as all necessary works to ensure the item has ultimate functionality. </t>
    </r>
    <r>
      <rPr>
        <b/>
        <sz val="10"/>
        <rFont val="Arial"/>
        <family val="2"/>
      </rPr>
      <t>Material</t>
    </r>
    <r>
      <rPr>
        <sz val="10"/>
        <rFont val="Arial"/>
        <family val="2"/>
      </rPr>
      <t xml:space="preserve">: The price of material includes the procurement of main, auxiliary, binder materials and the like, external and internal transport, loading, unloading and storage. All finishing hardware is included in the price of doors and windows. </t>
    </r>
    <r>
      <rPr>
        <b/>
        <sz val="10"/>
        <rFont val="Arial"/>
        <family val="2"/>
      </rPr>
      <t>Work</t>
    </r>
    <r>
      <rPr>
        <sz val="10"/>
        <rFont val="Arial"/>
        <family val="2"/>
      </rPr>
      <t>: The price for works consists of all major and ancillary work described in the items of the BoQ, all work on internal horizontal and vertical transport, and all related protections of the structures from adverse effects during construction.</t>
    </r>
    <r>
      <rPr>
        <b/>
        <sz val="10"/>
        <rFont val="Arial"/>
        <family val="2"/>
      </rPr>
      <t xml:space="preserve"> Auxiliary Structures</t>
    </r>
    <r>
      <rPr>
        <sz val="10"/>
        <rFont val="Arial"/>
        <family val="2"/>
      </rPr>
      <t xml:space="preserve">: All types of scaffolding and cranes, regardless of height or configuration, including assembly and dismantling necessary for the normal progress of the works, are included in the unit prices of the items requiring them. All equipment is assembled in accordance with the applicable regulations of health and safety protection measures. The price includes the placement of signs and other signage on the site - warning signs, protective fences, tapes, etc. The items include construction of access and concreting platforms, mixer stands, scaffolding-related costs, and auxiliary structures for assumed time, etc. The unit price of items also covers all necessary formwork, regardless of the type of formwork. </t>
    </r>
    <r>
      <rPr>
        <b/>
        <sz val="10"/>
        <rFont val="Arial"/>
        <family val="2"/>
      </rPr>
      <t>Measures and calculation</t>
    </r>
    <r>
      <rPr>
        <sz val="10"/>
        <rFont val="Arial"/>
        <family val="2"/>
      </rPr>
      <t>: The calculation is made per unit of measure of planned works, according to the applicable norms in construction.</t>
    </r>
  </si>
  <si>
    <t xml:space="preserve">Item </t>
  </si>
  <si>
    <t>Description</t>
  </si>
  <si>
    <t>price unit (RSD)</t>
  </si>
  <si>
    <t>total (RSD)</t>
  </si>
  <si>
    <t>Before defining the prices for the planned works, the bidder / contractor is obliged to visit the construction site and inspect the facility and all given items (positions) to assess their condition, and define the necessary work quality with the designer/supervisor or the client. Any changes to the planned works can be made only with the written approval of the client and/or supervisor. The client reserves the right to change some works as well as the right not to perform certain items, based on the report of the supervisor prepared according to the conditions on site. Should any subsequent works be required, the Contractor shall submit a price analysis to the Client in advance and may carry out such works only after the price has been approved.</t>
  </si>
  <si>
    <t>FINISHING WORKS</t>
  </si>
  <si>
    <t>(a)</t>
  </si>
  <si>
    <t>(b)</t>
  </si>
  <si>
    <t>(d)</t>
  </si>
  <si>
    <t>(f = d * e)</t>
  </si>
  <si>
    <t>(e)</t>
  </si>
  <si>
    <t>(c)</t>
  </si>
  <si>
    <t xml:space="preserve">unit </t>
  </si>
  <si>
    <r>
      <t>Building No.1:</t>
    </r>
    <r>
      <rPr>
        <b/>
        <sz val="10"/>
        <rFont val="Arial"/>
        <family val="2"/>
      </rPr>
      <t xml:space="preserve"> Fire Station</t>
    </r>
  </si>
  <si>
    <t>Manufacture, transport and installation of a construction site signboard on a metal structure above the fence. The signboard dimensions are 3 x 2 m. Cost calculation based on pcs.</t>
  </si>
  <si>
    <t>pcs</t>
  </si>
  <si>
    <t>DEMOLITION WORKS</t>
  </si>
  <si>
    <t>Relocation of existing furniture from the room being adapted. After completion of the works, the furniture shall be returned to its original position. Cost calculation based on m² of the room.</t>
  </si>
  <si>
    <t>183,12</t>
  </si>
  <si>
    <t>Lifting of carpets from the floors, with transport up to a distance of 50 m. Cost calculation based on pcs.</t>
  </si>
  <si>
    <t>8,20</t>
  </si>
  <si>
    <t>Removal of door and window frames from brick walls, with transport to a landfill up to 15 km. Cost calculation based on pcs</t>
  </si>
  <si>
    <t>190 x 180</t>
  </si>
  <si>
    <t>180 x 140</t>
  </si>
  <si>
    <t>170 x 180</t>
  </si>
  <si>
    <t>140 x 140</t>
  </si>
  <si>
    <t>100 x 90</t>
  </si>
  <si>
    <t xml:space="preserve">80 x 140 </t>
  </si>
  <si>
    <t xml:space="preserve">60 x 60 </t>
  </si>
  <si>
    <t>50 x 50</t>
  </si>
  <si>
    <t xml:space="preserve">Removal of door frames and doors from brick walls, with transport to a landfill up to 15 km. Cost calculation based on pcs. </t>
  </si>
  <si>
    <t>250 x 240</t>
  </si>
  <si>
    <t>130 x 220</t>
  </si>
  <si>
    <t>110 x 210</t>
  </si>
  <si>
    <t>100 x 200</t>
  </si>
  <si>
    <t>90 x 205</t>
  </si>
  <si>
    <t>80 x 205</t>
  </si>
  <si>
    <t>70 x 205</t>
  </si>
  <si>
    <t>Removal of the entrance gate from brick walls, dimensions 396 x 360 cm, with transport up to 50 m, stacking and storage of the carpentry, and disposal of rubble to a landfill up to 15 km. Cost calculation based on pcs.</t>
  </si>
  <si>
    <t>Demolition of all layers of floors, approximately d = 30 cm thick, with transport of rubble to a landfill up to 15 km. Cost calculation based on: m²</t>
  </si>
  <si>
    <t>131,77</t>
  </si>
  <si>
    <t xml:space="preserve">Demolition of structural and partition brick walls with cement plaster, including simultaneous demolition of reinforced concrete lintels. The price includes cleaning of bricks with transport up to 50 m and stacking, as well as transport of rubble to a landfill.   </t>
  </si>
  <si>
    <t>5,99</t>
  </si>
  <si>
    <t>Removal of standing seam roof covering along with the battens, lowering the material from a height of 4 m, transporting it up to 50 m, and stacking. Cost calculation based on: m² of roof projection.</t>
  </si>
  <si>
    <t>455,60</t>
  </si>
  <si>
    <t>Dismantling of the wooden roof structure of the double truss system, lowering the material from a height of 4 m, transporting it up to 50 m, and stacking. Cost calculation based on: m² of horizontal projection.</t>
  </si>
  <si>
    <t>378,56</t>
  </si>
  <si>
    <t>77,84</t>
  </si>
  <si>
    <t>Removal of various sheathing made of planed boards, lowering the material from a height of 3 m, transporting it up to 50 m, and stacking. Cost calculation based on: m² of developed surface, with required scaffolding.</t>
  </si>
  <si>
    <t>47,85</t>
  </si>
  <si>
    <t>Dismantling of various flashings made of galvanized sheet metal, lowering the material from a height of 4 m, transporting it up to 50 m within the construction site, and stacking. Cost calculation based on: linear meter (m1), regardless of unwrapped width.</t>
  </si>
  <si>
    <t>m'</t>
  </si>
  <si>
    <t>19,76</t>
  </si>
  <si>
    <t>Dismantling of suspended gutters made of galvanized sheet metal, lowering the material from a height of 3 m, transporting it up to 50 m within the construction site, and stacking.</t>
  </si>
  <si>
    <t>106,33</t>
  </si>
  <si>
    <t>Dismantling of downspout verticals made of galvanized sheet metal, transporting the material up to 50 m within the construction site, and stacking.</t>
  </si>
  <si>
    <t>27,44</t>
  </si>
  <si>
    <t>Demolition of chimney in the attic space and above the roof. Calculated per m³.</t>
  </si>
  <si>
    <t>2,88</t>
  </si>
  <si>
    <t>Removal of ceramic tiles along with the removal of cement mortar from brick walls, including cleaning of joints and transport of debris to a landfill up to 15 km away.</t>
  </si>
  <si>
    <t>114,92</t>
  </si>
  <si>
    <t>DEMOLITION WORKS TOTAL:</t>
  </si>
  <si>
    <t>Enlargement of the existing opening (garage door) in structural brick walls with cement plaster. The current opening height is 240 cm; the planned height is 260 cm. The price includes shoring of the wall, supply, installation, and embedding (concreting) of prefabricated reinforced concrete lintels. The price also covers the removal and transport of debris to a landfill up to 15 km away.</t>
  </si>
  <si>
    <t>0,65</t>
  </si>
  <si>
    <t>Removal of debris and excavated soil by trucks to the municipal landfill, up to a distance of 15 km, including manual or mechanical loading and unloading. Calculated per m³.</t>
  </si>
  <si>
    <t>82,00</t>
  </si>
  <si>
    <t>EARTHWORKS</t>
  </si>
  <si>
    <t>COMMON AND GENERAL CONDITIONS FOR EARTHWORKS
The Contractor, in addition to the description of individual work items, has included the following general conditions in the prices: 
1. Earthworks shall be executed fully in accordance with the project. Prices include all work operations, material consumption, other expenses, and the contractor’s profit.
2. Before commencing earthworks, the Contractor is obliged to record the elevation levels of the existing terrain together with the Investor’s representatives, after the staking out of the structures.
3. During the execution phase of earthworks, the Contractor must ensure the maintenance of temporary access roads, i.e., in case of rainy days, drainage of these roads must be performed.
4. For the calculation of quantities of actually executed works, all excavations and removals shall be measured per cubic meter of in-situ soil, while all embankments shall be measured per cubic meter of compacted material.</t>
  </si>
  <si>
    <t>EARTHWORKS TOTAL:</t>
  </si>
  <si>
    <t>11,52</t>
  </si>
  <si>
    <t>2.5</t>
  </si>
  <si>
    <t>2.6</t>
  </si>
  <si>
    <t>2.7</t>
  </si>
  <si>
    <t>2.8</t>
  </si>
  <si>
    <t>2.9</t>
  </si>
  <si>
    <t>2.10</t>
  </si>
  <si>
    <t>2.11</t>
  </si>
  <si>
    <t>2.12</t>
  </si>
  <si>
    <t>2.13</t>
  </si>
  <si>
    <t>2.14</t>
  </si>
  <si>
    <t>2.15</t>
  </si>
  <si>
    <t>2.16</t>
  </si>
  <si>
    <t>2.17</t>
  </si>
  <si>
    <t>2.18</t>
  </si>
  <si>
    <t>CONCRETE AND REINFORCED CONCRETE WORKS</t>
  </si>
  <si>
    <t>Note:  All concrete and reinforced concrete works must be carried out by appropriately qualified personnel in full compliance with applicable regulations and standards. The materials used must comply with technical regulations and SRPS (Serbian) standards. For all items, the price must include the costs of procurement, transportation, and installation of all required materials except reinforcement; preparation, dismantling, amortization, transport, cleaning, and sorting of formwork, scaffolding, and supports needed to ensure structural stability; curing of concrete under varying weather conditions; as well as providing slots for installations, together with cleaning the work area. The costs of creating and repairing openings in the structure for technological processes are included in the item price, but must be previously approved by the supervising engineer. All measures should be verified on site, and in case of deviations, consultation with the designer is required.</t>
  </si>
  <si>
    <t>2,48</t>
  </si>
  <si>
    <t>7,62</t>
  </si>
  <si>
    <t>75,60</t>
  </si>
  <si>
    <t>115,24</t>
  </si>
  <si>
    <t>165,89</t>
  </si>
  <si>
    <r>
      <t xml:space="preserve">Construction of semi‑prefabricated ceiling (FERT type), thickness 16+4 cm. Support bars to be levelled with cement mortar. Each rib must rest on the support by at least 5 cm, with reinforcement extended an additional 10 cm. Place stiffening ribs for spans greater than 4 m. Reinforce the slab and ribs according to the project and details. Additional reinforcement is measured separately. Pour with MB‑30 concrete. Formwork must remain for at least 14 days. </t>
    </r>
    <r>
      <rPr>
        <sz val="10"/>
        <rFont val="Arial"/>
        <family val="2"/>
      </rPr>
      <t>Calculated per</t>
    </r>
    <r>
      <rPr>
        <sz val="10"/>
        <color rgb="FF000000"/>
        <rFont val="Arial"/>
        <family val="2"/>
      </rPr>
      <t xml:space="preserve"> m² of clear span, including all necessary materials, formwork, labour, and transportation.</t>
    </r>
  </si>
  <si>
    <t>Casting of a d=5,00cm screed, with trowelled finish on the top surface. Includes all necessary materials, labour, and transportation. Rooms no: 2, 3, 4, 5, 6, 7, 8, 9, 10, 11, 12, 13, 14, 15, 16, 17. Calculated per m².</t>
  </si>
  <si>
    <t>CONCRETE AND REINFORCED CONCRETE WORKS TOTAL:</t>
  </si>
  <si>
    <t>MASONRY WORKS</t>
  </si>
  <si>
    <t>Note: For all items, the price shall include the costs of procurement, transportation, and installation of all required materials, as well as the erection, dismantling, depreciation, and relocation of scaffolding and shoring necessary to ensure the stability of the structure, together with cleaning of the work area. All materials used for masonry and other bricklaying works must comply with applicable technical regulations and SRPS (Serbian) standards. Masonry work must be neat, executed in proper horizontal courses, with prescribed bonding and proper filling of horizontal and vertical joints. All dimensions shall be checked on site; in case of any discrepancies, consultation with the designer is required.</t>
  </si>
  <si>
    <t>57,27</t>
  </si>
  <si>
    <t>1,95</t>
  </si>
  <si>
    <t>1,35</t>
  </si>
  <si>
    <t>122,28</t>
  </si>
  <si>
    <t>77,83</t>
  </si>
  <si>
    <t>Patching of plastering with extended cement mortar at all damaged areas resulting from removal of joinery, after installation of electrical installations, wall cutting, etc., including all necessary works and materials. Calculated per m² of patched surface.</t>
  </si>
  <si>
    <t>307,27</t>
  </si>
  <si>
    <t>Execution of horizontal waterproofing by cutting brick walls. Cutting shall be carried out in segments. The waterproofing shall be executed by inserting horizontal waterproofing membrane Fimplast V4 or similar between the lower and upper parts of the wall. The price shall be given as a complete item including all required works and materials. Calculated per m' of cut walls.</t>
  </si>
  <si>
    <t>wall thickness 50cm</t>
  </si>
  <si>
    <t>116,60</t>
  </si>
  <si>
    <t>wall thickness 38cm</t>
  </si>
  <si>
    <t>4,11</t>
  </si>
  <si>
    <t>wall thickness 15cm</t>
  </si>
  <si>
    <t>6,50</t>
  </si>
  <si>
    <t>Construction of walls with a thickness of 30 cm and 53 cm, with an average height of 66 cm, for raising the roof structure, made of solid bricks of standard format laid in extended cement mortar M-25. The price shall include the required working scaffolding, all materials, labour, and transportation. Calculated per m³.</t>
  </si>
  <si>
    <t>Construction of walls with d = 15 cm using Ytong blocks or similar. The price shall include the required working scaffolding, all materials, labour, and transportation. Calculated per m².</t>
  </si>
  <si>
    <t>Construction of free-standing chimneys with a clear cross-section of 14 × 14 cm, in the attic space, made of solid bricks laid in extended cement mortar, including pointing of the inner and outer surfaces of the flue. Includes all required materials, scaffolding, labour, and transportation. Calculated per m³.</t>
  </si>
  <si>
    <t>MASONRY WORKS TOTAL:</t>
  </si>
  <si>
    <t>Building No.1: Fire Station</t>
  </si>
  <si>
    <t>Building No.1: Fire Station in TOTAL:</t>
  </si>
  <si>
    <t>PREPARATORY WORKS</t>
  </si>
  <si>
    <t>CONCRETE AND REINFORCED WORKS</t>
  </si>
  <si>
    <t>CARPENTRY WORKS</t>
  </si>
  <si>
    <t>ROOF COVERING WORKS</t>
  </si>
  <si>
    <t>INSULATION WORKS</t>
  </si>
  <si>
    <t>JOINERY WORKS</t>
  </si>
  <si>
    <t>SHEET METAL WORKS</t>
  </si>
  <si>
    <t>CERAMIC TILE WORKS</t>
  </si>
  <si>
    <t>FLOORING WORKS</t>
  </si>
  <si>
    <t>DRYWALL WORKS</t>
  </si>
  <si>
    <t>PAINTING WORKS</t>
  </si>
  <si>
    <t>PAINTING WORKS TOTAL:</t>
  </si>
  <si>
    <t>DRYWALL WORKS TOTAL:</t>
  </si>
  <si>
    <t>FLOORING WORKS TOTAL:</t>
  </si>
  <si>
    <t>CERAMIC TILE WORKS TOTAL:</t>
  </si>
  <si>
    <t>SHEET METAL WORKS TOTAL:</t>
  </si>
  <si>
    <t>JOINERY WORKS TOTAL:</t>
  </si>
  <si>
    <t>INSULATION WORKS TOTAL:</t>
  </si>
  <si>
    <t>ROOF COVERING WORKS TOTAL:</t>
  </si>
  <si>
    <t>CARPENTRY WORKS TOTAL:</t>
  </si>
  <si>
    <t>507,47</t>
  </si>
  <si>
    <t xml:space="preserve">Treatment of ceiling surfaces with dispersion paint, tone as selected by the designer, including skim coating, joint taping, all preparatory works, auxiliary materials and working scaffolding. Cost calculated per m².  </t>
  </si>
  <si>
    <t>198,40</t>
  </si>
  <si>
    <t>380,25</t>
  </si>
  <si>
    <t xml:space="preserve">Painting of existing wooden windows over existing paint. All surfaces to be sanded and cleaned prior to painting. Painting with Sadolin or equivalent product, manufacturer and colour as selected by the designer or investor. Two coats with 24-hour drying intervals, followed by fine sanding, third coat and final varnishing. Cost calculated per m².  </t>
  </si>
  <si>
    <t>19,44</t>
  </si>
  <si>
    <t>Treatment of wall surfaces with dispersion paint, tone as selected by the Designer or Investor, including wall skim coating, joint taping, all preparatory works, auxiliary materials and working scaffolding. Cost calculated per m².</t>
  </si>
  <si>
    <t xml:space="preserve">Treatment of facade wall surfaces with decorative Bavalit or similar plaster, colour as selected by the designer or Investor, including joint taping, all preparatory works, auxiliary materials and working scaffolding.
Cost calculated per m². </t>
  </si>
  <si>
    <t>34,20</t>
  </si>
  <si>
    <t>53,38</t>
  </si>
  <si>
    <t>37,95</t>
  </si>
  <si>
    <t xml:space="preserve">Procurement of materials and floor tiling with first-class ceramic floor tiles, colour and dimensions as selected by the designer, laid in cement mortar M-100. Complete supply and installation. Cost calculated per m². </t>
  </si>
  <si>
    <t>101,22</t>
  </si>
  <si>
    <t xml:space="preserve">Procurement of materials and wall cladding with first-class ceramic tiles, colour as selected by the designer or investor, including joint finishing. Finished surfaces must be smooth and level. Complete supply and installation. Cladding height up to ceiling. Cost calculated per m².                                                                                                      </t>
  </si>
  <si>
    <t xml:space="preserve">Tiling of wall skirting (plinth) along walls, height 10 cm, using ceramic floor tiles laid in cement mortar M-100. Complete supply and installation. Cost calculated per m'. </t>
  </si>
  <si>
    <t>13,45</t>
  </si>
  <si>
    <t>20,60</t>
  </si>
  <si>
    <t>4,80</t>
  </si>
  <si>
    <t xml:space="preserve">Flashing of roof eaves on a roof covered with interlocking tiles, using galvanized sheet metal, thickness 0.55 mm, developed width 25 cm. A layer of roofing felt (tar paper) shall be installed beneath the sheet metal. Cost calculated per m'.                                   </t>
  </si>
  <si>
    <t>108,33</t>
  </si>
  <si>
    <t>Fabrication and installation of suspended half-round gutters, diameter 15 cm, made of galvanized sheet metal, thickness 0.55 mm. Cost calculated per m'.</t>
  </si>
  <si>
    <t>Fabrication and installation of round-section downpipes, diameter 15 cm, made of galvanized sheet metal, thickness 0.55 mm. Cost calculated per m'.</t>
  </si>
  <si>
    <t>39,55</t>
  </si>
  <si>
    <t>Supply and installation of industrial sectional doors. Doors made of double galvanized plastic-coated steel, with polyurethane core insulation. Bottom panel equipped with a sealing gasket. Doors to be fitted with a light strip, side guides and complete hardware. Installation to be carried out in accordance with the manufacturer’s instructions. Price to include full supply and installation.</t>
  </si>
  <si>
    <t xml:space="preserve">396 x 420 cm - red </t>
  </si>
  <si>
    <t>250 x 260 cm - brown</t>
  </si>
  <si>
    <t>190 x 180 with mosquito net</t>
  </si>
  <si>
    <t>180 x 140 with mosquito net</t>
  </si>
  <si>
    <t>140 x 140 with mosquito net</t>
  </si>
  <si>
    <t xml:space="preserve">50 x 50 </t>
  </si>
  <si>
    <t>130 x 208</t>
  </si>
  <si>
    <t>100 x 188</t>
  </si>
  <si>
    <t>90 x 193</t>
  </si>
  <si>
    <t>80 x 193</t>
  </si>
  <si>
    <t>70 x 198</t>
  </si>
  <si>
    <t>Installation of 1 cm thick, 8 cm high polystyrene along the perimeter of the room. Calculated per m'.</t>
  </si>
  <si>
    <t>203,30</t>
  </si>
  <si>
    <t>129,91</t>
  </si>
  <si>
    <t>Installation of thermal insulation rigid floor boards made of XPS extruded polystyrene, thickness 8 cm, with two layers of PVC foil. Calculated per m².</t>
  </si>
  <si>
    <t>Note: For all items, include the procurement and transportation of all required materials, as well as the assembly, dismantling, relocation, and depreciation of scaffolding, and cleaning of the work area. Works shall be carried out at heights of up to 8.50 m above ground level. All dimensions shall be checked on site; in case of discrepancies, consultation with the designer is required. The items include the procurement and installation of all types of flashings at the junction of façade panels with foundation beams, corner joints of façade panels, vertical joints of façade panels, horizontal joints of façade and roof panels, ridge covering with manufacturer-standard flashing, junction of gable walls and roof panels, and flashing of gable walls and façade panels. They also include the installation of standard snow guards in accordance with the manufacturer’s recommendations.</t>
  </si>
  <si>
    <t>Roof covering with interlocking clay tiles Tondach Twiston 9 or similar, red, with fastening of every third tile, including cutting at ridges and valleys</t>
  </si>
  <si>
    <t>Covering of roof ridges and hips with ridge tiles, with bedding in cement mortar.</t>
  </si>
  <si>
    <t>76,88</t>
  </si>
  <si>
    <t xml:space="preserve">Construction of lightweight façade tubular scaffolding, including assembly and dismantling. Calculated per m² of vertical projection. </t>
  </si>
  <si>
    <t>Procurement of materials, delivery, and installation of OSB boards, thickness 9 mm, on the sloped roof surface. The price includes all materials, labour, and transportation. Calculated per m² of sloped surface.</t>
  </si>
  <si>
    <t>418,18</t>
  </si>
  <si>
    <t>504,78</t>
  </si>
  <si>
    <t>86,66</t>
  </si>
  <si>
    <t>390,39</t>
  </si>
  <si>
    <r>
      <t>Procurement of materials, delivery, cutting, and installation of a multi-pitched roof structure made of dry and sound fir timber, including all basic and connecting materials, labour, and transportation. All works shall be carried out in accordance with the design and details. The slope of the roof planes is 35° and 36 °. Calculated per m</t>
    </r>
    <r>
      <rPr>
        <vertAlign val="superscript"/>
        <sz val="10"/>
        <rFont val="Arial"/>
        <family val="2"/>
      </rPr>
      <t>2</t>
    </r>
    <r>
      <rPr>
        <sz val="10"/>
        <rFont val="Arial"/>
        <family val="2"/>
      </rPr>
      <t xml:space="preserve"> of horizontal projection.</t>
    </r>
  </si>
  <si>
    <r>
      <t>Procurement of materials, delivery, and installation of vapor-permeable Politeks or similar membrane on the OSB board substrate. The price includes all materials, labour, transportation, and the required working scaffolding. Calculated per m</t>
    </r>
    <r>
      <rPr>
        <vertAlign val="superscript"/>
        <sz val="10"/>
        <rFont val="Arial"/>
        <family val="2"/>
      </rPr>
      <t>2</t>
    </r>
    <r>
      <rPr>
        <sz val="10"/>
        <rFont val="Arial"/>
        <family val="2"/>
      </rPr>
      <t xml:space="preserve"> m² of sloped surface.</t>
    </r>
  </si>
  <si>
    <r>
      <t>Procurement of materials, delivery, and installation of battens for roof lathing (batten + counter-batten) for covering with interlocking clay tiles, using battens 24/48 mm spaced at 32–33 cm. The price includes all materials, labour, transportation, and the required working scaffolding. Calculated per m</t>
    </r>
    <r>
      <rPr>
        <vertAlign val="superscript"/>
        <sz val="10"/>
        <rFont val="Arial"/>
        <family val="2"/>
      </rPr>
      <t>2</t>
    </r>
    <r>
      <rPr>
        <sz val="10"/>
        <rFont val="Arial"/>
        <family val="2"/>
      </rPr>
      <t xml:space="preserve"> m² of sloped surface.</t>
    </r>
  </si>
  <si>
    <r>
      <t>Procurement of materials, delivery, and installation of roof eaves cladding over the rafters. The price includes all materials, labour, transportation, and the required working scaffolding. Calculated per m</t>
    </r>
    <r>
      <rPr>
        <vertAlign val="superscript"/>
        <sz val="10"/>
        <rFont val="Arial"/>
        <family val="2"/>
      </rPr>
      <t>2</t>
    </r>
    <r>
      <rPr>
        <sz val="10"/>
        <rFont val="Arial"/>
        <family val="2"/>
      </rPr>
      <t xml:space="preserve"> of sloped surface. </t>
    </r>
  </si>
  <si>
    <r>
      <t>Building No.2:</t>
    </r>
    <r>
      <rPr>
        <b/>
        <sz val="10"/>
        <rFont val="Arial"/>
        <family val="2"/>
      </rPr>
      <t xml:space="preserve"> Firefighter Facility Building</t>
    </r>
  </si>
  <si>
    <t>Building No.2: Firefighter Facility Building</t>
  </si>
  <si>
    <t>METALWORKS</t>
  </si>
  <si>
    <t>INTERIOR</t>
  </si>
  <si>
    <t>Building No.2: Firefighter Facility Building in TOTAL:</t>
  </si>
  <si>
    <t xml:space="preserve">Demolition of internal partition walls made of wood panelling with timber substructure, including loading and disposal of debris to a landfill located up to 15 km away. Cost calculated per m².                                                   </t>
  </si>
  <si>
    <t>39,80</t>
  </si>
  <si>
    <t>4,43</t>
  </si>
  <si>
    <t xml:space="preserve">Demolition of internal brick partition walls, wall thickness d = 25 cm, including loading and disposal of debris to a landfill located up to 15 km away. Cost calculated per m².                            </t>
  </si>
  <si>
    <t xml:space="preserve">Demolition of reinforced concrete ceiling slab, including lowering of debris and transport to a landfill at a distance of up to 15 km. Cost calculated per m².                                                                                              </t>
  </si>
  <si>
    <t>5,66</t>
  </si>
  <si>
    <t>Cutting openings for windows in load-bearing external brick walls, thickness d = 32 cm, built in extended cement mortar. The price includes temporary shoring of the wall and procurement, installation, and concreting-in of prefabricated reinforced concrete lintels. Total length of prefabricated lintels is 11 m, made of double FERT or similar slabs. Price to be given as a complete item. Cost calculated per m³.</t>
  </si>
  <si>
    <t>5,20</t>
  </si>
  <si>
    <t>Enlargement of door and window openings in load-bearing brick walls built in extended cement mortar. The price includes complete execution with removal and disposal of debris to a landfill up to 15 km away. Cost calculated per m³</t>
  </si>
  <si>
    <t>3,40</t>
  </si>
  <si>
    <t>Removal of window frames and windows from brick walls, including transport to a landfill up to 15 km away and removal and disposal of debris.</t>
  </si>
  <si>
    <t>337x75 cm</t>
  </si>
  <si>
    <t>1,00</t>
  </si>
  <si>
    <t>400 x 75 cm</t>
  </si>
  <si>
    <t>355 x 75</t>
  </si>
  <si>
    <t>2,00</t>
  </si>
  <si>
    <t>Removal of door frames and doors from brick walls, including transport to a landfill up to 15 km away and removal and disposal of debris.</t>
  </si>
  <si>
    <t>90x200 cm</t>
  </si>
  <si>
    <t>137x250 cm</t>
  </si>
  <si>
    <t>260 x 250 cm</t>
  </si>
  <si>
    <t>1.7</t>
  </si>
  <si>
    <t>237,08</t>
  </si>
  <si>
    <t>48,00</t>
  </si>
  <si>
    <t>1.8</t>
  </si>
  <si>
    <t>1.9</t>
  </si>
  <si>
    <t>278,25</t>
  </si>
  <si>
    <t>Removal of roof covering made of corrugated asbestos-cement sheets, together with timber battens, including lowering of materials from a height of 3.5 m and transport to a distance of up to 15 km. Cost calculated per square meter of sloped roof projection.</t>
  </si>
  <si>
    <t>291,83</t>
  </si>
  <si>
    <t>61,85</t>
  </si>
  <si>
    <t>90,40</t>
  </si>
  <si>
    <t>Dismantling of suspended gutters made of galvanized sheet metal, including lowering of materials from a height of 3.5 m and transport to a distance of up to 15 km</t>
  </si>
  <si>
    <t>37,90</t>
  </si>
  <si>
    <t>Dismantling of downpipes made of galvanized sheet metal, including transport of materials to a distance of up to 15 km.</t>
  </si>
  <si>
    <t>12,60</t>
  </si>
  <si>
    <t>Patching of concrete floors, thickness d = 10 cm, using MB-20 concrete, including all required works and materials. Cost calculated per m².</t>
  </si>
  <si>
    <t>1,74</t>
  </si>
  <si>
    <t>1.10</t>
  </si>
  <si>
    <t>1.11</t>
  </si>
  <si>
    <t>1.12</t>
  </si>
  <si>
    <t>1.13</t>
  </si>
  <si>
    <t>Dismantling of various galvanized sheet metal flashings, including lowering of materials from a height of 3.5 m and transport to a landfill up to 15 km away. Cost calculated per m1, regardless of developed width.</t>
  </si>
  <si>
    <t>273,58</t>
  </si>
  <si>
    <t>Patching of plasterwork using extended cement mortar at all damaged areas caused by wall infilling, cutting and enlargement of openings, etc., including all required works and materials.
Cost calculated per m².</t>
  </si>
  <si>
    <t>1.14</t>
  </si>
  <si>
    <t>1.15</t>
  </si>
  <si>
    <t>1.16</t>
  </si>
  <si>
    <t>1.17</t>
  </si>
  <si>
    <t>1.6</t>
  </si>
  <si>
    <t>1.5</t>
  </si>
  <si>
    <t>1.4</t>
  </si>
  <si>
    <t>1.3</t>
  </si>
  <si>
    <t>1.2</t>
  </si>
  <si>
    <t>1.1</t>
  </si>
  <si>
    <t>Removal of ceramic floor tiles from floors, including carrying of material and disposal of debris to a landfill up to 15 km away. Cost calculated per m².</t>
  </si>
  <si>
    <t xml:space="preserve">Demolition of compacted concrete floors with all layers, including disposal of debris to a landfill up to 15 km away. Cost calculated pe m².                                                   </t>
  </si>
  <si>
    <r>
      <t>Dismantling of wooden roof structure, trussed single-span system, including lowering of materials from a height of 3.5 m and transport to a distance of up to 15 km. Cost calculated per m</t>
    </r>
    <r>
      <rPr>
        <vertAlign val="superscript"/>
        <sz val="10"/>
        <rFont val="Arial"/>
        <family val="2"/>
      </rPr>
      <t>2</t>
    </r>
    <r>
      <rPr>
        <sz val="10"/>
        <rFont val="Arial"/>
        <family val="2"/>
      </rPr>
      <t xml:space="preserve"> of horizontal projection</t>
    </r>
  </si>
  <si>
    <r>
      <t>Removal of various flashings, including lowering of materials from a height of 3 m and disposal to a landfill up to 15 km away. Includes required working scaffolding. Cost calculated per m</t>
    </r>
    <r>
      <rPr>
        <vertAlign val="superscript"/>
        <sz val="10"/>
        <rFont val="Arial"/>
        <family val="2"/>
      </rPr>
      <t>2</t>
    </r>
    <r>
      <rPr>
        <sz val="10"/>
        <rFont val="Arial"/>
        <family val="2"/>
      </rPr>
      <t xml:space="preserve"> of developed surface area.</t>
    </r>
  </si>
  <si>
    <t>33,81</t>
  </si>
  <si>
    <t xml:space="preserve">Compaction of subsoil using a vibrating compactor, one pass, with overlap up to 50% of the pass width. Cost calculated per m² of compacted subsoil. </t>
  </si>
  <si>
    <t>37,57</t>
  </si>
  <si>
    <t>Delivery, backfilling, and manual compaction of soil around and above foundations, outside the building, in layers 10 cm thick. Compaction to be carried out to the required density. Cost calculated per m³.</t>
  </si>
  <si>
    <t>14,09</t>
  </si>
  <si>
    <t>Transport of surplus soil and debris by trucks to the municipal landfill, at a distance of up to 7 km.</t>
  </si>
  <si>
    <t>115,64</t>
  </si>
  <si>
    <t>Concrete casting of compacted concrete strip foundations. Concrete to be properly placed and cured. Cost calculated per m³ of placed concrete, including all required materials, labour, and transportation.</t>
  </si>
  <si>
    <t>19,72</t>
  </si>
  <si>
    <t>Concrete casting of reinforced concrete beams of small rectangular cross-sections, MB-30. Concrete to be properly placed and cured. Cost calculated per m³ of placed concrete, including all required materials, labour, and transportation.</t>
  </si>
  <si>
    <t>2,91</t>
  </si>
  <si>
    <t>Concrete casting of reinforced concrete vertical ring beams, MB-20. Concrete to be properly placed and cured. Cost calculated per m³ of placed concrete, including all required materials, labour, and transportation.</t>
  </si>
  <si>
    <t>2,27</t>
  </si>
  <si>
    <t>Concrete casting of reinforced concrete horizontal ring beams, MB-20. Cost calculated per m³ of placed concrete</t>
  </si>
  <si>
    <t>5,37</t>
  </si>
  <si>
    <t>Concrete casting of subfloor base layer made of thermostable concrete, thickness 8 cm, with fine trowelled surface finish, as ceramic floor tiles are to be bonded onto it. The price includes all materials, labour, transportation, and Q-188 reinforcement mesh used for fixing underfloor heating pipes. Cost calculated perm².</t>
  </si>
  <si>
    <t>440,72</t>
  </si>
  <si>
    <t>1,61</t>
  </si>
  <si>
    <t>Construction of ground-floor and upper-storey walls, thickness 30 cm, using Ytong blocks or similar. The price includes required working scaffolding, all materials, labor, and transportation</t>
  </si>
  <si>
    <t>56,53</t>
  </si>
  <si>
    <t>Construction of partition walls, thickness d = 15 cm, using Ytong blocks or similar, including construction of reinforced concrete horizontal ring beams at lintel level. The price includes required working scaffolding, all materials, labour, and transportation.</t>
  </si>
  <si>
    <t>126,80</t>
  </si>
  <si>
    <t>301,00</t>
  </si>
  <si>
    <t>Procurement, delivery, and construction of ceilings made of monolithic gypsum boards, thickness 12.5 mm, with concealed substructure made of galvanized steel profiles suspended from the wooden roof structure and substructure. The price includes joint taping of boards. Cost calculated per m² of ceiling surface, complete, including required working scaffolding</t>
  </si>
  <si>
    <t>224,00</t>
  </si>
  <si>
    <t>Construction of gable walls made of solid bricks of standard format, laid in extended cement mortar M-25, including construction of reinforced concrete ring beams.</t>
  </si>
  <si>
    <t>12,50</t>
  </si>
  <si>
    <t xml:space="preserve">Plastering of walls with extended cement mortar M-25 in two coats. All concrete surfaces to be pre-treated with cement slurry. Mortar to be made of clean river sand. The price includes required working scaffolding, all materials, labour, and transportation.  </t>
  </si>
  <si>
    <t>960,00</t>
  </si>
  <si>
    <t>Plastering of ceilings with extended cement mortar M-25 in two coats. All concrete surfaces to be pre-treated with cement slurry.</t>
  </si>
  <si>
    <t>219,28</t>
  </si>
  <si>
    <t>Execution of horizontal waterproofing by cutting brick walls. Cutting shall be performed in segments. The price shall be given as a complete item including all required works and materials. Cost calculated per linear meter m´.</t>
  </si>
  <si>
    <t>thickness 42cm</t>
  </si>
  <si>
    <t>97,50</t>
  </si>
  <si>
    <t>4.10</t>
  </si>
  <si>
    <t>4,64</t>
  </si>
  <si>
    <t>Infill of existing openings in load-bearing walls using solid bricks of standard format. The price shall be given as a complete item including all required works and materials.
Cost calculated per m³.</t>
  </si>
  <si>
    <t>Execution of cement screed, thickness 2.00 cm, with trowelled surface finish. Includes all required materials, labour, and transportation.</t>
  </si>
  <si>
    <t>10,93</t>
  </si>
  <si>
    <t>Procurement of materials, delivery, cutting and installation of a wooden trussed roof structure, made of dry and sound fir timber, including all required materials and labour. Cost calculated per m² of horizontal projection.</t>
  </si>
  <si>
    <t>298,46</t>
  </si>
  <si>
    <t>Procurement of materials, delivery and installation of roof battens (batten + counter-batten) for covering with interlocking clay tiles, using battens 24/48 mm spaced at 32–33 cm. The price includes all materials, labour, transportation, and required working scaffolding. Cost calculated per m² of sloped surface.</t>
  </si>
  <si>
    <t>301,40</t>
  </si>
  <si>
    <t>Cladding of roof cornice with planed tongue-and-groove boards, thickness 24 mm, installed under the rafters, parallel to the wall, including working scaffolding and painting with translucent stain in a tone selected by the designer. Cost calculated per m².</t>
  </si>
  <si>
    <t>92,00</t>
  </si>
  <si>
    <t>Procurement of materials, delivery and installation of vapor-permeable Politeks or similar membrane. The price includes all materials, labour, transportation, and required working scaffolding.
Cost calculated per m² of sloped surface.</t>
  </si>
  <si>
    <t xml:space="preserve">Construction of lightweight façade tubular scaffolding, including assembly and dismantling. Cost calculated per m² of vertical projection.                                                                                                       </t>
  </si>
  <si>
    <t>339,00</t>
  </si>
  <si>
    <t>Roof covering with modular metal tiles with stone coating, type Korra ruby or similar, tile-shaped, including cutting at ridges and valleys. Cost calculated per m² of vertical projection</t>
  </si>
  <si>
    <t>309,10</t>
  </si>
  <si>
    <t>Procurement and installation of thermal insulation with a layer of thermo-reflective foil above it. The price includes foil and XPS insulation, thickness 3.0 cm. Cost calculated per m².</t>
  </si>
  <si>
    <t>Installation of thermal insulation boards made of stone wool, thickness 20 cm, on the intermediate floor structure from the upper side (attic). Cost calculated per m².</t>
  </si>
  <si>
    <t>276,67</t>
  </si>
  <si>
    <t>Procurement of materials, delivery and installation of DEMIT or similar insulation boards, thickness 8 cm, on walls, fixed with impact anchors and required substrate. Complete system including EPS boards, base Demit or similar mortar in two layers, Demit or similar reinforcement mesh, mineral finishing plaster thickness 12 mm, all necessary protective edge profiles and, where required, elastic cord. All works to be executed in accordance with design details and manufacturer’s recommendations, including required working scaffolding. Cost calculated per m² of developed surface area.</t>
  </si>
  <si>
    <t>623,77</t>
  </si>
  <si>
    <t>Execution of horizontal and vertical waterproofing of bathroom floors using two layers of Fimplex V-3 or similar, with welded overlaps and primer application according to manufacturer’s specifications. Cost calculated per m².</t>
  </si>
  <si>
    <t>44,20</t>
  </si>
  <si>
    <t>Installation of polystyrene strip, thickness 1 cm and height 8 cm, along the perimeter of the room.Cost calculated per m1.</t>
  </si>
  <si>
    <t>545,30</t>
  </si>
  <si>
    <t xml:space="preserve">dimensions 137/250 </t>
  </si>
  <si>
    <t>dimensions 120+60/250</t>
  </si>
  <si>
    <t>dimensions 90/200</t>
  </si>
  <si>
    <t>dimensions 400/150 with mosquito net</t>
  </si>
  <si>
    <t>dimensions 300/150 with mosquito net</t>
  </si>
  <si>
    <t>dimensions 210/150 with mosquito net</t>
  </si>
  <si>
    <t>dimensions 180/145 with mosquito net</t>
  </si>
  <si>
    <t>dimensions 160/145 with roller shutter and mosquito net</t>
  </si>
  <si>
    <t>dimensions 130/60 with roller shutter and mosquito net</t>
  </si>
  <si>
    <t>dimensions 120/60</t>
  </si>
  <si>
    <t>dimensions 60/60</t>
  </si>
  <si>
    <t>Manufacture and installation of internal single-leaf solid wooden doors, “hotel-type”, with increased fire resistance rating T30 and enhanced sound insulation 35–44 dB. Standard hardware, simple lock with cylinder. Rubber gaskets along the entire perimeter of the door leaf. Doors equipped with a threshold. Door leaf finished with MDF polyurethane paint. The price includes all required materials, cover trims and fittings. All in accordance with schematics.</t>
  </si>
  <si>
    <t>dimensions 90/210</t>
  </si>
  <si>
    <t>Manufacture and installation of standard internal single-leaf solid wooden doors with ventilation grilles. Standard hardware, simple lock. Rubber gaskets along the entire perimeter of the door leaf. The price includes all required materials, cover trims and fittings. Cost calculated per piece.</t>
  </si>
  <si>
    <t>dimensions 80/210</t>
  </si>
  <si>
    <t xml:space="preserve">Manufacture and installation of internal double-leaf wooden glazed and solid doors. Standard hardware, simple lock. Rubber gaskets along the entire perimeter of the door leaf. Doors equipped with a threshold. Door leaf finished with translucent stain and varnished. The price includes all required materials, cover trims and fittings. All in accordance with schematics. </t>
  </si>
  <si>
    <t>dimensions 180/220 glazing height 40cm</t>
  </si>
  <si>
    <t>dimensions 90+30/220 glazing height 40cm</t>
  </si>
  <si>
    <t>METALWORKS TOTAL:</t>
  </si>
  <si>
    <t>Procurement of materials, fabrication and installation of stair railing, with posts made of hollow steel (HOP) profiles and vertical (horizontal) infill members made of HOP profiles, all in accordance with metalwork drawings. Prior to installation, all metal elements shall be protected against corrosion. Complete fabrication and installation, including finishing of all visible surfaces with two coats of Durlin-Lac or similar. Railing height: 110 cm.</t>
  </si>
  <si>
    <t>kg</t>
  </si>
  <si>
    <t>80,00</t>
  </si>
  <si>
    <t>Covering of parapet walls with galvanized sheet metal, thickness 0.55 mm, developed width 33 cm, fixed to previously installed wooden fixing blocks at approximately 50 cm spacing. A layer of roofing tar paper shall be installed beneath the sheet metal.</t>
  </si>
  <si>
    <t>24,56</t>
  </si>
  <si>
    <t>Flashing of gable walls and their valleys with galvanized sheet metal, thickness 0.55 mm, developed width 66 cm. A layer of roofing felt shall be installed beneath the sheet metal. Cost calculated per m´.</t>
  </si>
  <si>
    <t>15,76</t>
  </si>
  <si>
    <t xml:space="preserve">Flashing of roof eaves on roofs covered with metal roofing sheets, using galvanized sheet metal, thickness 0.55 mm, developed width 25 cm. A layer of roofing tar paper shall be installed beneath the sheet metal.                                    </t>
  </si>
  <si>
    <t>77,75</t>
  </si>
  <si>
    <t xml:space="preserve">Fabrication and installation of suspended half-round gutters, diameter 15 cm, made of galvanized sheet metal, thickness 0.55 mm, </t>
  </si>
  <si>
    <t>38,10</t>
  </si>
  <si>
    <t xml:space="preserve">Fabrication and installation of round-section downpipes, diameter 15 cm, made of galvanized sheet metal, thickness 0.55 mm,  </t>
  </si>
  <si>
    <t>13,60</t>
  </si>
  <si>
    <t xml:space="preserve">Procurement and installation of non-slip ceramic floor tiles, first-class domestic production, dimensions and colour as selected by the investor, laid in adhesive. Tiles to be installed with open joints, joint width 3 mm, using plastic spacers. Installed tiles shall be grouted and cleaned. Grout colour as selected by the Investor. The price includes all required labour, materials, and transportation. </t>
  </si>
  <si>
    <t xml:space="preserve">Tiling of wall skirting- plinths using tiles of the same quality as floor tiles, installation height 10 cm. Tiles to be bonded to plastered walls. The price includes all required labour, materials, and transportation. </t>
  </si>
  <si>
    <t>Saw-tooth tiling of plinths beside staircases, height 10 cm, using ceramic floor tiles laid in cement mortar M-100.</t>
  </si>
  <si>
    <t>Tiling of stairs with ceramic floor tiles laid in cement mortar. Cost calculated per square meter. Price to be given as a complete item.</t>
  </si>
  <si>
    <t>435,47</t>
  </si>
  <si>
    <t>343,18</t>
  </si>
  <si>
    <t>10,02</t>
  </si>
  <si>
    <t>Treatment of ceiling surfaces with dispersion paint, tone as selected by the designer, including skim coating and taping of all joints, all necessary preparatory works, auxiliary materials, and working scaffolding. Cost calculated per m².</t>
  </si>
  <si>
    <t>441,27</t>
  </si>
  <si>
    <t>Treatment of wall surfaces with dispersion paint, tone as selected by the Designer, including skim coating and taping of all joints, all necessary preparatory works, auxiliary materials, and working scaffolding. Cost calculated per m².</t>
  </si>
  <si>
    <t>1535,80</t>
  </si>
  <si>
    <t>Treatment of wall surfaces with decorative bavalit or similar plaster, colour as selected by the designer and Investor, including taping of all joints, all necessary preparatory works, auxiliary materials, and working scaffolding. Cost calculated per m².</t>
  </si>
  <si>
    <t>541,40</t>
  </si>
  <si>
    <t>INTERIOR TOTAL:</t>
  </si>
  <si>
    <t>Procurement and delivery of a single bed made of pine wood with basic slatted base and foam mattress. Mattress size 90 × 200 cm. IKEA ÅKREHAMN mattress and TÅVRA bed, or similar. Cost calculated per piece.</t>
  </si>
  <si>
    <t>25,00</t>
  </si>
  <si>
    <t>Storage cabinet with doors and shelves. White - oak combination, as selected by the investor or designer. Dimensions 120 × 42 × 74 cm. Cost calculated per piece.</t>
  </si>
  <si>
    <t>8,00</t>
  </si>
  <si>
    <t>Wardrobe with two doors, with shelves and mirror. Oak colour, as selected by the investor or designer. Dimensions 120 × 60 × 180 cm. Cost calculated per piece.</t>
  </si>
  <si>
    <t>Nightstand with drawers, as selected by the investor or designer.</t>
  </si>
  <si>
    <t>dimensions 40x40cm</t>
  </si>
  <si>
    <t>9,00</t>
  </si>
  <si>
    <t>dimensions 60x40cm</t>
  </si>
  <si>
    <t>7,00</t>
  </si>
  <si>
    <r>
      <t xml:space="preserve">Hallway furniture system, combined with shoe cabinet, coat hooks, and storage area. Oak colour or as selected by the investor or designer. Dimensions 145 × 190 × 40 cm, or similar. </t>
    </r>
    <r>
      <rPr>
        <sz val="10"/>
        <rFont val="Arial"/>
        <family val="2"/>
      </rPr>
      <t>Cost calculated per piece</t>
    </r>
  </si>
  <si>
    <t>Dining chair, as selected by the investor. Cost calculated per piece.</t>
  </si>
  <si>
    <t>Bar stool, as selected by the investor. Cost calculated per piece.</t>
  </si>
  <si>
    <t>4,00</t>
  </si>
  <si>
    <t>Corner storage shelving unit with shelves, dimensions 4mx60cmx190cm. Cost calculated per piece.</t>
  </si>
  <si>
    <t>Washing machine with capacity of 9 kg or greater, as selected by the investor. Cost calculated per piece.</t>
  </si>
  <si>
    <t>Tumble dryer with increased capacity, as selected by the Investor. Cost calculated per piece.</t>
  </si>
  <si>
    <t>Iron with ironing board. Cost calculated per piece.</t>
  </si>
  <si>
    <t xml:space="preserve">Manufacture of bar counter furniture, complete with sink and freestanding refrigerator, executed fully in accordance with technical drawings. Cost calculated per piece. </t>
  </si>
  <si>
    <t xml:space="preserve">Manufacture of built-in kitchen furniture, complete with sink, freestanding refrigerator, oven, and cooktop, executed fully in accordance with technical drawings. Cost calculated per piece. </t>
  </si>
  <si>
    <t>Procurement of pillows, duvets (all-season, ClimaFill filling, Vitapur recommended, or equivalent), and fitted sheets for single beds. Pillow 70x50cm, duvet 140x200cm, i fitted sheet 90x200x20cm. Cost calculated per piece.</t>
  </si>
  <si>
    <t>28,00</t>
  </si>
  <si>
    <t>Procurement of bathroom towels and hand towels. Cost calculated per piece.</t>
  </si>
  <si>
    <t>dimensions 70x140cm</t>
  </si>
  <si>
    <t>30,00</t>
  </si>
  <si>
    <t>dimensions 50x100cm</t>
  </si>
  <si>
    <t>40,00</t>
  </si>
  <si>
    <t>bathroom mat 40x60cm</t>
  </si>
  <si>
    <t>10,00</t>
  </si>
  <si>
    <t>13.10</t>
  </si>
  <si>
    <t>Building 4 (Facility for storage of firefighting equipment)</t>
  </si>
  <si>
    <t>Building 4 (Facility for storage of firefighting equipment) in TOTAL:</t>
  </si>
  <si>
    <r>
      <t>Building No.4:</t>
    </r>
    <r>
      <rPr>
        <b/>
        <sz val="10"/>
        <rFont val="Arial"/>
        <family val="2"/>
      </rPr>
      <t xml:space="preserve"> Facility for storage of firefighting equipment</t>
    </r>
  </si>
  <si>
    <t>ROOFING WORKS</t>
  </si>
  <si>
    <t xml:space="preserve">Removal of door frames and doors from brick walls, including transport to a landfill at a distance of up to 15 km.        </t>
  </si>
  <si>
    <t>410 x 370 cm</t>
  </si>
  <si>
    <t>310 x 370 cm</t>
  </si>
  <si>
    <t xml:space="preserve">Removal of window frames and windows from brick walls, including transport to a landfill at a distance of up to 15 km. </t>
  </si>
  <si>
    <t>310 x 145 cm</t>
  </si>
  <si>
    <t>8,61</t>
  </si>
  <si>
    <t xml:space="preserve">Demolition of compacted concrete floors with all layers, due to level differences, approximate thickness 10 cm, including transport of debris to a landfill at a distance of up to 15 km. Cost calculated per m².                                                                                                                                   </t>
  </si>
  <si>
    <t>169,88</t>
  </si>
  <si>
    <t>Removal of roof covering, together with timber boarding substrate, including lowering of materials from a height of 5 m, transport to a distance of up to 15 km, and stacking of materials.
Cost calculated per m² of sloped projection.</t>
  </si>
  <si>
    <t>Dismantling of wooden roof structure, single-post (single-stool) system, including lowering of materials from a height of 4 m, transport to a distance of up to 15 km, and stacking of materials.
Cost calculated per m2 of horizontal projection.</t>
  </si>
  <si>
    <t xml:space="preserve">Removal of various flashings, including lowering of materials from a height of 5 m, transport to a distance of up to 15 km, and stacking of materials. Includes required working scaffolding.
Cost calculated per m2 of developed surface area. </t>
  </si>
  <si>
    <t>163,68</t>
  </si>
  <si>
    <t>12,28</t>
  </si>
  <si>
    <t>Dismantling of various galvanized sheet metal flashings, including lowering of materials from a height of 5 m and transport to a landfill at a distance of up to 15 km. Cost calculated m’, regardless of developed width.</t>
  </si>
  <si>
    <t>56,32</t>
  </si>
  <si>
    <t xml:space="preserve">Dismantling of suspended gutters made of galvanized sheet metal, including lowering of materials from a height of 3 m and transport to a municipal landfill at a distance of up to 15 km. </t>
  </si>
  <si>
    <t>13,58</t>
  </si>
  <si>
    <t>Dismantling of downpipes made of galvanized sheet metal, including transport of materials to a municipal landfill at a distance of up to 15 km.</t>
  </si>
  <si>
    <t>6,05</t>
  </si>
  <si>
    <t>Patching of plasterwork using extended cement mortar at all damaged areas caused by removal of joinery, installation of electrical works, etc., including all required works and materials. Cost calculated per m².</t>
  </si>
  <si>
    <t>34,46</t>
  </si>
  <si>
    <t xml:space="preserve">In addition to the description of individual work items, the Contractor has included the following common conditions in the unit prices:
1.Earthworks shall be executed entirely in accordance with the design documentation. The prices include all work operations, material consumption, as well as all other costs and the contractor’s profit.
2. Prior to the commencement of earthworks, the Contractor is obliged, together with the Investor’s representative, to record the elevation levels of the existing terrain after setting out of the structures.
3. During the execution of earthworks, the Contractor is obliged to ensure the maintenance of temporary access roads, i.e. in the event of rainy weather, to provide drainage from such roads.
4. In the calculation of quantities of actually executed works, all excavations and removal shall be calculated per cubic meter of natural, undisturbed soil, and all fills shall be calculated per cubic meter of compacted material.  </t>
  </si>
  <si>
    <t>4,15</t>
  </si>
  <si>
    <t>Manual excavation of naturally moist soil, Category III, in wide excavation, approximate thickness 10 cm.
Cost calculated per m³ of excavated natural soil.</t>
  </si>
  <si>
    <t>Compaction of subsoil using a vibrating compactor, one pass, with overlap up to 50% of the pass width. Cost calculated per m² of compacted subsoil.</t>
  </si>
  <si>
    <t>41,25</t>
  </si>
  <si>
    <t>Procurement, delivery, placing and mechanical compaction of gravel sub-base beneath floors, in layers 10 cm thick. Compaction to be carried out to the required density, verified by test certificate. Cost calculated per m³ of compacted grave.</t>
  </si>
  <si>
    <t>3,75</t>
  </si>
  <si>
    <t>Transport of surplus soil and debris by trucks to the municipal landfill, at a distance of up to 15 km.</t>
  </si>
  <si>
    <t>73,68</t>
  </si>
  <si>
    <t>Note:  All concrete and reinforced concrete works shall be executed by appropriately qualified labour, fully in accordance with applicable regulations and standards. All materials used must comply with technical regulations and SRPS (Serbian) standards. For all items, the price shall include the costs of procurement, transport, and installation of all required materials except reinforcement, as well as fabrication, dismantling, amortization, handling, cleaning, and sorting of formwork, scaffolding, and shoring required to ensure structural stability, and curing of concrete under various weather conditions. The price shall also include forming chases for installations, together with cleaning of the work area. The costs of forming and repairing openings in the structure required for technological processes are included in the item price and must be approved in advance by the supervising engineer. All dimensions shall be checked on site; in case of any discrepancies, consultation with the designer is required.</t>
  </si>
  <si>
    <t>Concrete casting of lean concrete blinding layer, thickness 5 cm. Cost calculated per square meter of placed concrete, including all required materials, labour, and transportation.</t>
  </si>
  <si>
    <t>Concrete casting of lightly reinforced floors, thickness up to 10 cm, with trowelled finish of the top surface. Concrete grade MB-15. Concrete to be properly placed and cured. Cost calculated per square meter of placed concrete, including all required materials, labour, and transportation.</t>
  </si>
  <si>
    <t>Concrete casting of reinforced concrete beams, MB-30. Concrete to be properly placed and cured. Cost calculated per cubic meter of placed concrete, including all required materials, labour, formwork, and transportation.</t>
  </si>
  <si>
    <t>2,73</t>
  </si>
  <si>
    <t>Concrete casting of reinforced concrete columns, MB-30. Concrete to be properly placed and cured. Cost calculated per cubic meter of placed concrete, including all required materials, labour, formwork, and transportation.</t>
  </si>
  <si>
    <t>0,26</t>
  </si>
  <si>
    <t>Concrete casting of reinforced concrete vertical ring beams, MB-30. Cost calculated per cubic meter of placed concrete, including all required materials, labour, formwork, and transportation.</t>
  </si>
  <si>
    <t>1,72</t>
  </si>
  <si>
    <t>Concrete casting of reinforced concrete horizontal ring beams, MB-30. Cost calculated per cubic meter of placed concrete, including all required materials, labour, formwork, and transportation.</t>
  </si>
  <si>
    <t>2,31</t>
  </si>
  <si>
    <t>138,24</t>
  </si>
  <si>
    <t>Note:  For all items, the price shall include the costs of procurement, transport, and installation of all required materials, as well as assembly, dismantling, amortization, and handling of scaffolding and shoring required to ensure structural stability, together with cleaning of the work area. All materials used for walls and other masonry works must comply with technical regulations and SRPS (Serbian) standards. Masonry works shall be executed neatly, in proper horizontal courses, with prescribed bonding and proper filling of horizontal and vertical joints. All dimensions shall be checked on site; in case of any discrepancies, consultation with the designer is required.</t>
  </si>
  <si>
    <t>16,80</t>
  </si>
  <si>
    <t>10,56</t>
  </si>
  <si>
    <t>0,91</t>
  </si>
  <si>
    <t xml:space="preserve">Construction of free-standing chimneys, clear cross-section 14 × 14 cm, made of solid bricks laid in extended cement mortar, including rendering of the internal flue surface. Includes all required materials, scaffolding, labour, and transportation. </t>
  </si>
  <si>
    <t>0,59</t>
  </si>
  <si>
    <t>Construction of 30 cm thick walls at garage door openings, for easier installation of sectional garage doors, using Ytong or similar blocks. The price includes required working scaffolding, all materials, labour, and transportation.
Cost calculated per m³.</t>
  </si>
  <si>
    <t xml:space="preserve">Construction of free-standing chimneys above roof level, clear cross-section 14 × 14 cm, made of solid bricks laid in extended cement mortar, including rendering of the internal flue surface and pointing of the external surface. Includes all required materials, scaffolding, labour, and transportation.  </t>
  </si>
  <si>
    <t>0,25</t>
  </si>
  <si>
    <t>Plastering of internal walls with extended cement mortar M-25 in two coats. All concrete surfaces to be pre-treated with cement slurry. Mortar to be made of clean river sand. The price includes required working scaffolding, all materials, labour, and transportation. Cost calculated per m².</t>
  </si>
  <si>
    <t>125,00</t>
  </si>
  <si>
    <t>Plastering of façade walls with extended cement mortar M-25 in two coats, using screened gravel. All concrete surfaces to be pre-treated with cement slurry. The price includes required working scaffolding, all materials, labour, and transportation. Cost calculated per m².</t>
  </si>
  <si>
    <t>97,79</t>
  </si>
  <si>
    <t>Plastering of ceilings with extended cement mortar M-25 in two coats. All concrete surfaces to be pre-treated with cement slurry. Cost calculated perm².</t>
  </si>
  <si>
    <t>11,90</t>
  </si>
  <si>
    <t>Procurement of materials, delivery, cutting and installation of a wooden roof structure, made of dry and sound fir timber, including all required materials and labour. Cost calculated per m² of horizontal projection.</t>
  </si>
  <si>
    <t>161,37</t>
  </si>
  <si>
    <t>Procurement of materials, delivery and installation of OSB boards, thickness 9 mm, on the sloped roof surface over installed rafters. The price includes all materials, labour, and transportation. Cost calculated per m² of sloped surface.</t>
  </si>
  <si>
    <t>166,85</t>
  </si>
  <si>
    <t>Procurement of materials, delivery and installation of vapor-permeable Politeks or similar membrane on OSB board substrate. The price includes all materials, labour, transportation, and required working scaffolding. Cost calculated per m² of sloped surface</t>
  </si>
  <si>
    <t>15,80</t>
  </si>
  <si>
    <t>87,50</t>
  </si>
  <si>
    <r>
      <t>Procurement of materials, delivery and installation of battens and counter-battens for installation of modular metal roof tiles in the form of clay tiles. Cost calculated per m</t>
    </r>
    <r>
      <rPr>
        <vertAlign val="superscript"/>
        <sz val="10"/>
        <rFont val="Arial"/>
        <family val="2"/>
      </rPr>
      <t>2</t>
    </r>
    <r>
      <rPr>
        <sz val="10"/>
        <rFont val="Arial"/>
        <family val="2"/>
      </rPr>
      <t xml:space="preserve"> of sloped projection.</t>
    </r>
  </si>
  <si>
    <r>
      <t>Procurement of materials, delivery and cladding of the roof with planed boards, thickness 24 mm. The price includes all materials, labour, and transportation. Cost calculated per m</t>
    </r>
    <r>
      <rPr>
        <vertAlign val="superscript"/>
        <sz val="10"/>
        <color rgb="FF000000"/>
        <rFont val="Arial"/>
        <family val="2"/>
      </rPr>
      <t xml:space="preserve">2 </t>
    </r>
    <r>
      <rPr>
        <sz val="10"/>
        <rFont val="Arial"/>
        <family val="2"/>
      </rPr>
      <t>of surface area</t>
    </r>
    <r>
      <rPr>
        <sz val="10"/>
        <color rgb="FF000000"/>
        <rFont val="Arial"/>
        <family val="2"/>
      </rPr>
      <t>.</t>
    </r>
  </si>
  <si>
    <r>
      <t>Construction of lightweight façade tubular scaffolding, including assembly and dismantling. Cost calculated per m</t>
    </r>
    <r>
      <rPr>
        <vertAlign val="superscript"/>
        <sz val="10"/>
        <rFont val="Arial"/>
        <family val="2"/>
      </rPr>
      <t>2</t>
    </r>
    <r>
      <rPr>
        <sz val="10"/>
        <rFont val="Arial"/>
        <family val="2"/>
      </rPr>
      <t xml:space="preserve"> of vertical projection</t>
    </r>
  </si>
  <si>
    <t>Note: For all items, the price shall include procurement and transport of all required materials, as well as assembly, dismantling, handling, amortization of scaffolding, and cleaning of the work area. Works shall be carried out at heights of up to 8.50 m above ground level. All dimensions shall be checked on site; in case of any discrepancies, consultation with the designer is required. The items include procurement and installation of all types of flashings at the junction of façade panels with foundation beams, corner joints of façade panels, vertical joints of façade panels, horizontal joints of façade and roof panels, ridge covering with standard manufacturer-approved flashing, junctions of gable walls and roof panels, and flashings between gable walls and façade panels. The items also include installation of standard snow guards in accordance with the manufacturer’s recommendations.</t>
  </si>
  <si>
    <t>Procurement of materials and roof covering executed as the following system:
Thermal insulation of stone wool, approx. thickness 5 cm; vapor barrier made of PE foil laid dry beneath the thermal insulation with overlaps of 15 cm; upper membrane Sikaplan 15G or similar, thickness 1.5 mm, or another membrane of equivalent characteristics, UV-resistant; above the thermal insulation, a layer of geotextile shall be installed. Along the edges, the membrane shall be fixed to the substrate with anchors, and all overlaps shall be welded 100%, fully in accordance with the manufacturer’s instructions. The upper Sikaplan 15G or similar membrane shall be turned up along the parapet walls to a height of 50–80 cm and fixed accordingly. Cost calculated per square meter, including all listed layers and sheet metal.</t>
  </si>
  <si>
    <t>8,80</t>
  </si>
  <si>
    <r>
      <t>Roof covering with modular metal tiles with stone coating, type Korra Rubin or equivalent, tile-shaped, including cutting at hips and valleys. Cost calculated per m</t>
    </r>
    <r>
      <rPr>
        <vertAlign val="superscript"/>
        <sz val="10"/>
        <rFont val="Arial"/>
        <family val="2"/>
      </rPr>
      <t>2</t>
    </r>
    <r>
      <rPr>
        <sz val="10"/>
        <rFont val="Arial"/>
        <family val="2"/>
      </rPr>
      <t xml:space="preserve"> of vertical projection. </t>
    </r>
  </si>
  <si>
    <t>219,88</t>
  </si>
  <si>
    <t>Installation of rigid thermal insulation floor boards made of XPS (Styrodur or similar), thickness 5 cm, with two layers of PVC foil. Cost calculated per m².</t>
  </si>
  <si>
    <t>277,37</t>
  </si>
  <si>
    <r>
      <t>Procurement of materials, delivery and installation of DEMIT or similar insulation boards, thickness 10 cm, on walls, fixed with impact anchors and required substrate. Complete system including EPS boards, base Demit or similar mortar applied in two layers, Demit or similar reinforcing mesh, mineral finishing plaster thickness 12 mm, as well as all required protective edge profiles and, where necessary, elastic cord. All works to be executed in accordance with design details and manufacturer’s recommendations, including required working scaffolding. Cost calculated per m</t>
    </r>
    <r>
      <rPr>
        <vertAlign val="superscript"/>
        <sz val="10"/>
        <rFont val="Arial"/>
        <family val="2"/>
      </rPr>
      <t>2</t>
    </r>
    <r>
      <rPr>
        <sz val="10"/>
        <rFont val="Arial"/>
        <family val="2"/>
      </rPr>
      <t xml:space="preserve"> of developed surface area.</t>
    </r>
  </si>
  <si>
    <t>GENERAL CONDITIONS:
1. Joinery works shall be executed fully in accordance with the design documentation, joinery schedules, and applicable standards.
2. The prices include all work operations, material consumption, and auxiliary tools as prescribed by “Norms and Standards of Work in Construction – Building Construction (High-Rise Construction) GN-550”, as well as all other costs and the contractor’s profit.
3. Prior to the commencement of works, the contractor is obliged to verify on site the dimensions of masonry openings, the number of pieces for each item, and the detailed descriptions provided in the joinery schedules</t>
  </si>
  <si>
    <t>Procurement and installation of industrial sectional doors. Doors made of double galvanized plastic-coated steel with polyurethane core insulation. Bottom panel equipped with a sealing gasket. Doors to be fitted with light panels, side guides, and complete hardware. Installation in accordance with the manufacturer’s instructions. Colour: red. Price to include complete supply and installation. Cost calculated per piece.</t>
  </si>
  <si>
    <t>385 x 350 cm</t>
  </si>
  <si>
    <t>270 x 350 cm</t>
  </si>
  <si>
    <t>90 x 195 cm</t>
  </si>
  <si>
    <t>90 x 205 cm</t>
  </si>
  <si>
    <t>Procurement of materials, manufacture and installation of windows made of high-resistance rigid PVC, with a six-chamber profile system and steel reinforcements. Windows equipped with standard hardware allowing opening along the vertical axis. Glazing with insulated glass units 4+15+4 mm, argon-filled. The price includes procurement and installation of internal and external window sills, all required cover and joint trims, and metal holders. All in accordance with the schematics.</t>
  </si>
  <si>
    <t xml:space="preserve">Dimensions 140 x 120 cm </t>
  </si>
  <si>
    <t>COMMON AND GENERAL CONDITIONS FOR METALWORKS: In addition to the description of individual work items, the Contractor has included the following common conditions in the prices:
Metalworks shall be executed fully in accordance with the design documentation, metalwork schedules, and applicable standards. The prices include all work operations, material consumption, auxiliary tools, and scaffolding as prescribed by “Norms and Standards of Work in Construction – Building Construction (High-Rise Construction) GN 701”, as well as all other costs and the contractor’s profit.</t>
  </si>
  <si>
    <t xml:space="preserve">Procurement of materials, fabrication and installation of a metal staircase with expanded metal treads, with posts made of HOP profiles and vertical (horizontal) steel pipes made of HOP profiles, all in accordance with metalwork drawings. Prior to installation, all metal elements shall be protected against corrosion. Complete fabrication and installation, including finishing of all visible surfaces with two coats of Durlin-Lac or similar. Cost calculated per kilogram of used material.                                                                                                                                    </t>
  </si>
  <si>
    <t>198,00</t>
  </si>
  <si>
    <t xml:space="preserve">Procurement of materials, fabrication and installation of a stair railing, with posts made of HOP profiles and vertical (horizontal) infill members made of HOP profiles, all in accordance with metalwork drawings. Prior to installation, all metal elements shall be protected against corrosion. Complete fabrication and installation, including finishing of all visible surfaces with two coats of Durlin-Lac or similar. Railing height: 110 cm.                                                                                                                                 </t>
  </si>
  <si>
    <t>88,00</t>
  </si>
  <si>
    <t>Fabrication of a prefabricated steel structure above the roof surface for firefighter height training. The frame is made of steel HOP profiles 120 × 120 × 4 mm, with expanded metal walking surface and guardrail height 110 cm along the entire perimeter, and a gate width 140 cm and height 110 cm, opening outward. All in accordance with graphical documentation. Cost calculated as a complete item, including all required materials, labour, transportation, and installation.</t>
  </si>
  <si>
    <t>Fabrication and installation of a ladder made of box sections 20 × 30 mm, width 50 cm. The first rung shall be positioned at 80 cm above floor level. Prior to installation, the ladder shall be primed twice and then painted twice with metal paint, in a tone selected by the designer.</t>
  </si>
  <si>
    <t>COMMON AND GENERAL CONDITIONS FOR SHEET METAL WORK: In addition to the description of individual work items, the Contractor has included the following common conditions in the prices: Sheet metal works shall be executed fully in accordance with the design documentation, details, and applicable standards. The prices include all work operations, material consumption, auxiliary tools, and scaffolding as prescribed by “Norms and Standards of Work in Construction – Building Construction (High-Rise Construction) GN 771”, as well as all other costs and the contractor’s profit.</t>
  </si>
  <si>
    <t>Developed width up to 30 cm</t>
  </si>
  <si>
    <t>27,40</t>
  </si>
  <si>
    <t>Developed width up to 40 cm</t>
  </si>
  <si>
    <t>38,70</t>
  </si>
  <si>
    <t xml:space="preserve">Fabrication and installation of round-section downpipes, diameter 15 cm, made of galvanized sheet metal, thickness d=0.55 mm.  </t>
  </si>
  <si>
    <t>7,60</t>
  </si>
  <si>
    <t>Fabrication and installation of suspended half-round gutters, diameter 15 cm, made of galvanized sheet metal, thickness 0,55 mm.</t>
  </si>
  <si>
    <t>14,85</t>
  </si>
  <si>
    <t xml:space="preserve">Treatment of existing wall surfaces with dispersion paint, tone as selected by the designer, including skim coating and taping of all joints, all required preparatory works, auxiliary materials, and working scaffolding. </t>
  </si>
  <si>
    <t xml:space="preserve">Treatment of existing ceiling surfaces with dispersion paint, tone as selected by the designer, including skim coating and taping of all joints, all required preparatory works, auxiliary materials, and working scaffolding. </t>
  </si>
  <si>
    <t xml:space="preserve">Treatment of new wall surfaces with dispersion paint, tone as selected by the designer, including skim coating and taping of all joints, all required preparatory works, auxiliary materials, and working scaffolding. </t>
  </si>
  <si>
    <t xml:space="preserve">Treatment of new ceiling surfaces with dispersion paint, tone as selected by the designer, including skim coating and taping of all joints, all required preparatory works, auxiliary materials, and working scaffolding. </t>
  </si>
  <si>
    <t>264,81</t>
  </si>
  <si>
    <t>148,39</t>
  </si>
  <si>
    <t>190,33</t>
  </si>
  <si>
    <t>11,00</t>
  </si>
  <si>
    <t>Treatment of wall surfaces with decorative bavalit or similar plaster, colour as selected by the investor, including taping of all joints, all required preparatory works, auxiliary materials, and working scaffolding.</t>
  </si>
  <si>
    <t>227,69</t>
  </si>
  <si>
    <t>EXTERNAL SITE WORKS</t>
  </si>
  <si>
    <t>CONSTRUCTION WORKS</t>
  </si>
  <si>
    <t>86,00</t>
  </si>
  <si>
    <t xml:space="preserve">Demolition of the plateau and roadway made of compacted concrete thickness 10 cm with an asphalt wearing course, including removal of debris to landfill up to 15 km.                                                                                                                                  </t>
  </si>
  <si>
    <t>230,00</t>
  </si>
  <si>
    <t xml:space="preserve">Demolition of sidewalks made of compacted concrete thickness 10 cm with an asphalt wearing course, including removal of debris to landfill up to 15 km.                                                                                                                                  </t>
  </si>
  <si>
    <t>56,00</t>
  </si>
  <si>
    <t>286,00</t>
  </si>
  <si>
    <t>Mechanical excavation of soil, Category III, in wide excavation to the designed level, including transport of excavated material up to 15 km. Excavation to be carried out and levelled in accordance with the design and specified elevations. Excavated soil to be loaded onto trucks and transported to the municipal landfill. Cost calculated per m³ of soil in compacted condition, including unloading, spreading, and rough levelling. Excavation to be carried out with caution due to possible existing underground installation.</t>
  </si>
  <si>
    <t>190,00</t>
  </si>
  <si>
    <t xml:space="preserve">Manual excavation of soil, Category III, in wide excavation to the designed level, including transport of excavated material up to 10 km. Excavation to be carried out and levelled in accordance with the design and specified elevations. Excavated soil to be loaded onto trucks and transported to the municipal landfill. Cost calculated per m³ of soil in compacted condition, including unloading, spreading, and rough levelling. </t>
  </si>
  <si>
    <t>13,26</t>
  </si>
  <si>
    <t>Levelling and mechanical compaction of the subgrade bedding to a maximum compaction of 100% according to Proctor. Deformation modulus measured with a circular plate Ø30 cm, minimum MS = 30 MPa. Cost calculated per m² of compacted surface, including required levelling.</t>
  </si>
  <si>
    <t>372,00</t>
  </si>
  <si>
    <t>Construction of a sand sub-base layer, thickness 30–80 cm, including procurement, placing, compaction, and levelling of quarry sand. Sand to be compacted in layers by mechanical means to a maximum compaction of Ms = 40 MPa. Cost calculated per m³ of compacted sand, including final levelling with accuracy ±2 cm</t>
  </si>
  <si>
    <t>Beneath roadway and plateau d=30 cm</t>
  </si>
  <si>
    <t>94,80</t>
  </si>
  <si>
    <t>Construction of a crushed stone sub-base layer 0/31.5, including procurement, placing, compaction, and levelling. Crushed stone to be compacted in layers by mechanical means to a maximum compaction of Ms = 40 MPa. Cost calculated per m³ of compacted crushed stone, including final levelling with accuracy ±1 cm</t>
  </si>
  <si>
    <t>Beneath roadway and plateau d=25 cm</t>
  </si>
  <si>
    <t>79,00</t>
  </si>
  <si>
    <t>5,60</t>
  </si>
  <si>
    <t>Construction of a load-bearing layer of bituminous base course BNS 22, thickness 8 cm, including procurement, placing, and levelling. Cost calculated per m³ of installed base layer, including final levelling and grading</t>
  </si>
  <si>
    <t>Construction of the final roadway wearing course for heavy vehicles made of asphalt concrete AB 8, thickness 4 cm. Cost calculated per m² of installed asphalt concrete</t>
  </si>
  <si>
    <r>
      <t>Geodetic surveying of the alignment of the new asphalt roadway, including widening from 3.70 m to 5.50 m and setting out of the structure. Cost calculated per m</t>
    </r>
    <r>
      <rPr>
        <vertAlign val="superscript"/>
        <sz val="10"/>
        <color rgb="FF000000"/>
        <rFont val="Arial"/>
        <family val="2"/>
      </rPr>
      <t>2</t>
    </r>
    <r>
      <rPr>
        <sz val="10"/>
        <color rgb="FF000000"/>
        <rFont val="Arial"/>
        <family val="2"/>
      </rPr>
      <t>.</t>
    </r>
  </si>
  <si>
    <r>
      <t xml:space="preserve">Sidewalk </t>
    </r>
    <r>
      <rPr>
        <sz val="10"/>
        <color rgb="FF000000"/>
        <rFont val="Arial"/>
        <family val="2"/>
      </rPr>
      <t>d=10 cm</t>
    </r>
  </si>
  <si>
    <t>Procurement, transport, and installation of grey vibro-pressed concrete curbs 18/24 cm (+12) for roadway edging, laid on a concrete bed (MB-30), including joint pointing.</t>
  </si>
  <si>
    <t>Procurement, transport, and installation of grey vibro-pressed concrete curbs 12/18 cm (+3) for sidewalk edging, laid on a concrete bed (MB-30), including joint pointing.</t>
  </si>
  <si>
    <t>Final levelling and cleaning of the site after completion of works. Cost calculated per m².</t>
  </si>
  <si>
    <t>CONSTRUCTION WORKS TOTAL:</t>
  </si>
  <si>
    <t>EXTERNAL SITE WORKS in TOTAL:</t>
  </si>
  <si>
    <t>WATER METER CHAMBER</t>
  </si>
  <si>
    <t>EXTERNAL WATER SUPPLY AND HYDRANT NETWORK INSTALLATIONS</t>
  </si>
  <si>
    <t>EXTERNAL SEWERAGE INSTALLATIONS</t>
  </si>
  <si>
    <t>INTERNAL WATER SUPPLY</t>
  </si>
  <si>
    <t>INTERNAL SEWERAGE INSTALLATIONS</t>
  </si>
  <si>
    <t>SANITARY FIXTURES</t>
  </si>
  <si>
    <t>HYDROTECHNICAL INSTALLATIONS</t>
  </si>
  <si>
    <t>HYDROTECHNICAL INSTALLATIONS in TOTAL:</t>
  </si>
  <si>
    <t>WATER METER CHAMBER TOTAL:</t>
  </si>
  <si>
    <t>lump sum</t>
  </si>
  <si>
    <t>LS</t>
  </si>
  <si>
    <t>The facility is connected to the water supply network via an existing chamber. It is necessary to reconstruct the chamber, bring it into operational condition, and replace the worn-out fittings inside the chamber</t>
  </si>
  <si>
    <t>MANHOLE COVERS. Procurement, transport, and installation of a cast-iron cover for the water meter chamber. The cover diameter is Ø600 mm and it is intended for installation in a roadway with a traffic load capacity of 400 kN. 
Cost calculated per piece.</t>
  </si>
  <si>
    <t>EXTERNAL WATER SUPPLY AND HYDRANT NETWORK INSTALLATIONS TOTAL:</t>
  </si>
  <si>
    <t>93,6</t>
  </si>
  <si>
    <t>BACKFILLING OF TRENCH WITH EXCAVATED SOIL Backfilling of the remaining trench width and around manholes with material from excavation. Backfilling in layers of 30 cm, with minimum required compaction Ms = 25 MPa. Debris, stones, organic material, and similar are not permitted as backfill material.
Cost calculated per cubic meter of compacted backfill soil.</t>
  </si>
  <si>
    <t>m3</t>
  </si>
  <si>
    <t>D32 mm</t>
  </si>
  <si>
    <t>D40 mm</t>
  </si>
  <si>
    <t>D50 mm</t>
  </si>
  <si>
    <t>D63 mm</t>
  </si>
  <si>
    <t>D90 mm</t>
  </si>
  <si>
    <t>D110 mm</t>
  </si>
  <si>
    <t>Procurement, transport, and installation of above-ground fire hydrants, DN80 mm, NP10, height 1000 mm, with a breakaway column, for installation on the external fire hydrant network in accordance with the drawing details. The unit price includes all preliminary and preparatory works, required labour, and all connection and fastening materials. Cost calculated per piece.</t>
  </si>
  <si>
    <t>Procurement, transport, and installation of a cabinet with dimensions 1080 × 540 × 200 mm, on legs, for housing equipment for above-ground fire hydrants. The cabinet is protected against corrosion with a double coat of anti-corrosion primer and finished in red paint, with a white “H” marking on the door.
The cabinet includes: 2 x trevira or similar reinforced water hose Ø52 mm, L = 20,00 m2 x nozzles Ø52 mm1 x hydrant key 1x ABC key. The unit price includes all preliminary and preparatory works, required labour, and all connection and fastening materials. Cost calculated per piece.</t>
  </si>
  <si>
    <t>bulk</t>
  </si>
  <si>
    <t>After connection, all required tests must be carried out, including watertightness testing and pressure testing, by an organization registered for this type of activity. The unit price includes all materials and labour, all connection and sealing materials, as well as anti-corrosion protection in the form of coatings. Cost calculated per completed set of works. Final calculation shall be based on the actually executed quantities.</t>
  </si>
  <si>
    <r>
      <t>PE WATER SUPPLY PIPES</t>
    </r>
    <r>
      <rPr>
        <sz val="10"/>
        <color rgb="FF000000"/>
        <rFont val="Arial"/>
        <family val="2"/>
      </rPr>
      <t>. Procurement, transport, and installation of AQUALINE PE or similar pressure water supply pipes PE 100, working pressure 10 bar, manufacturer Pipelife or equivalent, for water supply installations, including all required fittings. Pipes are manufactured in accordance with SRPS EN 12201-2 (Serbian standard). Bending shall be carried out with a bending radius of 20d or by using fittings, depending on available space for curvature execution. Connections shall be made using appropriate fittings. The unit price includes all materials and labour. The bill of quantities specifies nominal (external) pipe diameters depending on the required pipe class, pipe wall thickness, and internal pipe diameter. Cost calculated m</t>
    </r>
    <r>
      <rPr>
        <vertAlign val="superscript"/>
        <sz val="10"/>
        <color rgb="FF000000"/>
        <rFont val="Arial"/>
        <family val="2"/>
      </rPr>
      <t>1</t>
    </r>
    <r>
      <rPr>
        <sz val="10"/>
        <color rgb="FF000000"/>
        <rFont val="Arial"/>
        <family val="2"/>
      </rPr>
      <t xml:space="preserve"> meter of installed pipeline. Final quantities shall be measured according to actual executed works.</t>
    </r>
  </si>
  <si>
    <r>
      <t>TESTING</t>
    </r>
    <r>
      <rPr>
        <sz val="10"/>
        <color rgb="FF000000"/>
        <rFont val="Arial"/>
        <family val="2"/>
      </rPr>
      <t xml:space="preserve"> Testing of the installed water supply network under a pressure of 10 bar. Testing shall be performed in accordance with the instructions from the main design documentation. The test shall be carried out in the presence of the supervising authority, and a report shall be prepared to serve as documentation for the technical acceptance of the facility. Cost calculated per m1 of tested installation.</t>
    </r>
  </si>
  <si>
    <r>
      <t xml:space="preserve">GEODETIC SURVEY. </t>
    </r>
    <r>
      <rPr>
        <sz val="10"/>
        <rFont val="Arial"/>
        <family val="2"/>
      </rPr>
      <t>Costs of geodetic surveying of the installed water supply network and its entry into the cadastre of underground installations. The works shall be carried out by an authorized surveying organization. Cost calculated as a lump sum for completed work.</t>
    </r>
  </si>
  <si>
    <r>
      <t xml:space="preserve">SETTING OUT OF THE ROUTE. </t>
    </r>
    <r>
      <rPr>
        <sz val="10"/>
        <color rgb="FF000000"/>
        <rFont val="Arial"/>
        <family val="2"/>
      </rPr>
      <t>Prior to the commencement of works, it is necessary to mark the route of the installations along which excavation will be carried out, including all required elements (horizontal bends, connections, manholes), fully in accordance with the project documentation. Cost calculated per m</t>
    </r>
    <r>
      <rPr>
        <b/>
        <vertAlign val="superscript"/>
        <sz val="10"/>
        <color rgb="FF000000"/>
        <rFont val="Arial"/>
        <family val="2"/>
      </rPr>
      <t xml:space="preserve">1 </t>
    </r>
    <r>
      <rPr>
        <sz val="10"/>
        <color rgb="FF000000"/>
        <rFont val="Arial"/>
        <family val="2"/>
      </rPr>
      <t>of marked installation.</t>
    </r>
  </si>
  <si>
    <r>
      <t>m</t>
    </r>
    <r>
      <rPr>
        <b/>
        <vertAlign val="superscript"/>
        <sz val="10"/>
        <rFont val="Arial"/>
        <family val="2"/>
      </rPr>
      <t>1</t>
    </r>
  </si>
  <si>
    <r>
      <t>TRENCH EXCAVATION</t>
    </r>
    <r>
      <rPr>
        <sz val="10"/>
        <color rgb="FF000000"/>
        <rFont val="Arial"/>
        <family val="2"/>
      </rPr>
      <t xml:space="preserve"> Manual and mechanical excavation of trenches in soil Categories II and III for installation of water supply and hydrant pipes, fully in accordance with the design. Excavation is carried out 90% mechanically and 10% manually, with proper vertical cutting of trench sides. Trench width: 0.60 m; excavation depth: 1.30 m. The excavation depth is constant and the pipes follow the terrain slope. Excavated material shall be deposited 1.0 m from the trench edge. Immediately after excavation, shoring of the trench shall be carried out to ensure full work safety. The item includes all preparatory and preliminary works, as well as labour. Cost calculated per m</t>
    </r>
    <r>
      <rPr>
        <b/>
        <vertAlign val="superscript"/>
        <sz val="10"/>
        <color rgb="FF000000"/>
        <rFont val="Arial"/>
        <family val="2"/>
      </rPr>
      <t xml:space="preserve">3 </t>
    </r>
    <r>
      <rPr>
        <sz val="10"/>
        <color rgb="FF000000"/>
        <rFont val="Arial"/>
        <family val="2"/>
      </rPr>
      <t>of undisturbed soil in natural compacted condition.</t>
    </r>
  </si>
  <si>
    <r>
      <t>m</t>
    </r>
    <r>
      <rPr>
        <b/>
        <vertAlign val="superscript"/>
        <sz val="10"/>
        <rFont val="Arial"/>
        <family val="2"/>
      </rPr>
      <t>3</t>
    </r>
  </si>
  <si>
    <r>
      <t xml:space="preserve">SAND BEDDING AROUND PIPES </t>
    </r>
    <r>
      <rPr>
        <sz val="10"/>
        <color rgb="FF000000"/>
        <rFont val="Arial"/>
        <family val="2"/>
      </rPr>
      <t>Procurement, transport, and installation of medium-grain sand in the trench. First, place a 10 cm thick sand layer as pipe bedding and compact to a minimum of 90% compaction according to the Standard Proctor test. After completion of pipe installation and watertightness testing, carefully compact sand beneath and along the sides of the pipes while simultaneously lifting the shoring to achieve contact between sand and existing soil. Backfilling shall be carried out in sand layers of 10–20 cm with compaction according to Proctor up to the pipe crown. Sand above the pipe crown shall be carefully compacted manually. Total sand layer height above the pipe crown: 30 cm. Works to be executed in accordance with conditions for installation of water supply pipes. Cost calculated per m</t>
    </r>
    <r>
      <rPr>
        <b/>
        <vertAlign val="superscript"/>
        <sz val="10"/>
        <color rgb="FF000000"/>
        <rFont val="Arial"/>
        <family val="2"/>
      </rPr>
      <t xml:space="preserve">3 </t>
    </r>
    <r>
      <rPr>
        <sz val="10"/>
        <color rgb="FF000000"/>
        <rFont val="Arial"/>
        <family val="2"/>
      </rPr>
      <t>of compacted sand fill.</t>
    </r>
  </si>
  <si>
    <r>
      <t xml:space="preserve">TRANSPORT OF SURPLUS MATERIAL </t>
    </r>
    <r>
      <rPr>
        <sz val="10"/>
        <color rgb="FF000000"/>
        <rFont val="Arial"/>
        <family val="2"/>
      </rPr>
      <t>Transport of surplus excavated material to a landfill up to 7 km away, as designated by the Investor. The unit price includes loading, transport, unloading, and rough levelling of deposited material at the landfill.  Cost calculated per m</t>
    </r>
    <r>
      <rPr>
        <b/>
        <vertAlign val="superscript"/>
        <sz val="10"/>
        <color rgb="FF000000"/>
        <rFont val="Arial"/>
        <family val="2"/>
      </rPr>
      <t xml:space="preserve">3 </t>
    </r>
    <r>
      <rPr>
        <sz val="10"/>
        <color rgb="FF000000"/>
        <rFont val="Arial"/>
        <family val="2"/>
      </rPr>
      <t>of excavation in natural compacted condition.</t>
    </r>
  </si>
  <si>
    <r>
      <t xml:space="preserve">TRENCH SHORING </t>
    </r>
    <r>
      <rPr>
        <sz val="10"/>
        <color rgb="FF000000"/>
        <rFont val="Arial"/>
        <family val="2"/>
      </rPr>
      <t>Shoring of trenches after excavation using sound timber. The price includes installation and removal of the shoring, as well as all labour and materials. For sections of identical characteristics, reuse of the same shoring after dismantling shall be envisaged. Cost calculated per m</t>
    </r>
    <r>
      <rPr>
        <b/>
        <vertAlign val="superscript"/>
        <sz val="10"/>
        <color rgb="FF000000"/>
        <rFont val="Arial"/>
        <family val="2"/>
      </rPr>
      <t xml:space="preserve">2 </t>
    </r>
    <r>
      <rPr>
        <sz val="10"/>
        <color rgb="FF000000"/>
        <rFont val="Arial"/>
        <family val="2"/>
      </rPr>
      <t>of treated trench surface. Final quantities shall be measured according to actual executed works.</t>
    </r>
  </si>
  <si>
    <r>
      <t>m</t>
    </r>
    <r>
      <rPr>
        <b/>
        <vertAlign val="superscript"/>
        <sz val="10"/>
        <rFont val="Arial"/>
        <family val="2"/>
      </rPr>
      <t>2</t>
    </r>
  </si>
  <si>
    <r>
      <t>m</t>
    </r>
    <r>
      <rPr>
        <vertAlign val="superscript"/>
        <sz val="10"/>
        <rFont val="Arial"/>
        <family val="2"/>
      </rPr>
      <t>1</t>
    </r>
  </si>
  <si>
    <r>
      <t xml:space="preserve">FLUSHING AND DISINFECTION </t>
    </r>
    <r>
      <rPr>
        <sz val="10"/>
        <color rgb="FF000000"/>
        <rFont val="Arial"/>
        <family val="2"/>
      </rPr>
      <t>Disinfection and flushing of the pipeline in accordance with the instructions of the competent utility company and the supervising authority. The presence of the supervising authority is mandatory. Cost calculated per m</t>
    </r>
    <r>
      <rPr>
        <b/>
        <vertAlign val="superscript"/>
        <sz val="10"/>
        <color rgb="FF000000"/>
        <rFont val="Arial"/>
        <family val="2"/>
      </rPr>
      <t xml:space="preserve">1 </t>
    </r>
    <r>
      <rPr>
        <sz val="10"/>
        <color rgb="FF000000"/>
        <rFont val="Arial"/>
        <family val="2"/>
      </rPr>
      <t xml:space="preserve">of flushed installation. </t>
    </r>
  </si>
  <si>
    <r>
      <t xml:space="preserve">TRENCH SAFETY </t>
    </r>
    <r>
      <rPr>
        <sz val="10"/>
        <color rgb="FF000000"/>
        <rFont val="Arial"/>
        <family val="2"/>
      </rPr>
      <t>Securing the excavated trench with warning tape. Cost calculated per m</t>
    </r>
    <r>
      <rPr>
        <b/>
        <vertAlign val="superscript"/>
        <sz val="10"/>
        <color rgb="FF000000"/>
        <rFont val="Arial"/>
        <family val="2"/>
      </rPr>
      <t xml:space="preserve">1 </t>
    </r>
    <r>
      <rPr>
        <sz val="10"/>
        <color rgb="FF000000"/>
        <rFont val="Arial"/>
        <family val="2"/>
      </rPr>
      <t>of installed tape.</t>
    </r>
  </si>
  <si>
    <t>EXTERNAL SEWERAGE INSTALLATIONS TOTAL:</t>
  </si>
  <si>
    <t>D125 mm</t>
  </si>
  <si>
    <t>D160 mm</t>
  </si>
  <si>
    <t>NON-RETURN FLAP (CHECK VALVE) Procurement, transport, and installation of a non-return valve (flap) to prevent backflow from the municipal sewer network or stormwater. Cost calculated per piece of installed unit.
Final calculation shall be based on actually executed quantities.</t>
  </si>
  <si>
    <t xml:space="preserve">D160 mm </t>
  </si>
  <si>
    <t>3.10</t>
  </si>
  <si>
    <t>PRECAST INSPECTION MANHOLES 100 Procurement, delivery, and installation of precast reinforced-concrete inspection manholes with built-in steps. The unit price includes the following: procurement of materials and manufacture of precast manholes. The manhole must be structurally stable under soil pressure and traffic load from heavy vehicles of 400 kN. Construction of the manhole includes: *procurement of materials and construction of a 10 cm thick sand bedding, circular in shape with a diameter of 150 cm *procurement and installation of the base according to drawing details, with factory-installed seals for sewer pipes with diameters of 160, 200, 250, 315, 400, 500, and 630 mm *procurement and installation of riser elements with a height of 500 mm. * procurement and installation of the cone. *the socket must be thoroughly cleaned and lubricated with a sliding agent; the pipe shall be installed by pressing the extension into the socket; *procurement, delivery, and installation of a concrete conical ring for installation of the manhole cover.</t>
  </si>
  <si>
    <t>* procurement, delivery, and installation of a concrete load-distributing ring so that the entire load is transferred to the surrounding soil and not to the manhole, for installation of the manhole cover. The minimum clearance between the manhole pipe and the manhole cover shall be 2 cm *the bedding and backfill around the manhole shall have a compaction degree of approximately 97% according to Proctor.</t>
  </si>
  <si>
    <t xml:space="preserve">Instead of the specified manholes, alternative solutions (cast in situ or from other manufacturers, etc.) may be used, provided that approval is obtained from the responsible designer or supervising authority, external and internal dimensions are respected, and structural stability and watertightness of the manhole are ensured. The manhole height denotes the distance between the pipe invert and the top surface of the manhole. Connection to the manhole shall, where possible, be carried out as an in-situ connection, ensuring a cascade connection of stormwater. The unit price includes complete work, materials, and hydraulic testing, including installation of the manhole cover.
Cost calculated per piece of constructed manhole. Final calculation shall be based on actually executed works. </t>
  </si>
  <si>
    <t xml:space="preserve">Procurement, delivery, and installation of FASERFIX SUPER 200 Channel Type 01 – channel made of fiber-reinforced concrete, load capacity from A15 to F900 according to DIN 19580 / EN 1433, in compliance with CE standards, with galvanized steel edge and screwless SIDE-LOCK quick-locking system, joint for optional sealing, dimensions L/W/H 1000 × 290 × 305 mm, Item No. 3000 or similar </t>
  </si>
  <si>
    <t>Procurement, delivery, and installation of cast-iron grating, slot width 170/18 mm, black, class D400, FASERFIX SUPER 200, 0.5 m, with plastic caps – cast-iron grating made of nodular cast iron GJS 500-7, slot dimensions 170/18 mm, black, resistant to horizontal displacement, load capacity from A15 to D400 according to EN 1433, not recommended for transverse installation to traffic direction on heavy traffic roads and highways, in compliance with CE standards, 4-point locking, length 500 mm, Item No. 463 or similar</t>
  </si>
  <si>
    <t>GEODETIC SURVEY. Costs of geodetic surveying of the installed sewer network and entry into the cadastre of underground installations. Works shall be carried out by an authorized organization.
Cost calculated as a lump sum for completed work.</t>
  </si>
  <si>
    <t>INSPECTION OF INSTALLED SEWER NETWORK – CCTV CAMERA INSPECTION Inspection of the installed sewer network by video camera inspection with video recording. Any detected deficiencies shall be remedied prior to trench backfilling. Cost calculated per m1 of inspected installation.</t>
  </si>
  <si>
    <r>
      <t xml:space="preserve">TRENCH EXCAVATION </t>
    </r>
    <r>
      <rPr>
        <sz val="10"/>
        <color rgb="FF000000"/>
        <rFont val="Arial"/>
        <family val="2"/>
      </rPr>
      <t>Manual and mechanical excavation of trenches in soil of categories II and III for installation of sewer pipes, fully in accordance with the project. Excavation is performed 80% mechanically and 20% manually, with proper vertical cutting of trench sides. The trench width is 1.0 m or as required, with a minimum clearance of 30 cm on each side of the pipe when laying multiple pipes in one trench. Trench depth is variable and ranges from 0.70 m to 1.90 m. Excavated material shall be stockpiled 1.0 m from the trench edge. Immediately after excavation, trench shoring shall be installed to ensure complete safety during works. The item includes all preparatory and preliminary works, as well as labour. Cost calculated per m³ of in-situ soil in naturally compacted condition. Final calculation shall be based on actually executed quantities.</t>
    </r>
  </si>
  <si>
    <r>
      <t>TRENCH BOTTOM GRADING.</t>
    </r>
    <r>
      <rPr>
        <sz val="10"/>
        <color rgb="FF000000"/>
        <rFont val="Arial"/>
        <family val="2"/>
      </rPr>
      <t xml:space="preserve"> Prior to installation of sewer pipes, fine grading of the trench bottom shall be carried out fully in accordance with the elevations and slopes shown in the drawings. Cost calculated per m² of graded trench bottom. Final calculation shall be based on actually executed quantities.</t>
    </r>
  </si>
  <si>
    <r>
      <t>SAND AROUND PIPES</t>
    </r>
    <r>
      <rPr>
        <sz val="10"/>
        <color rgb="FF000000"/>
        <rFont val="Arial"/>
        <family val="2"/>
      </rPr>
      <t xml:space="preserve"> Procurement, transport, and installation of medium-grain sand in the trench. First, place a 10 cm thick sand layer as pipe bedding and compact it to a minimum of 90% compaction according to the standard Proctor test. After completion of pipe installation and watertightness testing, sand shall be carefully compacted beneath and along the sides of the pipes, with simultaneous lifting of the formwork to ensure contact between the sand and the existing soil. Backfilling shall be carried out in sand layers of 10–20 cm, compacted according to Proctor up to the pipe crown. Sand above the pipe crown shall be carefully compacted manually. The total thickness of the sand layer above the pipe crown shall be 30 cm. Works shall be carried out in accordance with the requirements for sewer pipe installation. Cost calculated per m³ of compacted sand backfill. Final calculation shall be based on actually executed quantities.</t>
    </r>
  </si>
  <si>
    <r>
      <t>BACKFILLING OF TRENCH WITH EXCAVATED SOIL</t>
    </r>
    <r>
      <rPr>
        <sz val="10"/>
        <color rgb="FF000000"/>
        <rFont val="Arial"/>
        <family val="2"/>
      </rPr>
      <t xml:space="preserve"> Backfilling of the remaining trench width and around manholes with material from excavation. Backfilling in layers of 30 cm, with a minimum required compaction of Ms = 25 MPa. Debris, stones, organic material, and similar materials are not permitted for backfilling. Cost calculated per m³ of compacted backfill soil. Final calculation shall be based on actually executed quantities.</t>
    </r>
  </si>
  <si>
    <r>
      <t xml:space="preserve">TRANSPORT OF SURPLUS MATERIAL </t>
    </r>
    <r>
      <rPr>
        <sz val="10"/>
        <color rgb="FF000000"/>
        <rFont val="Arial"/>
        <family val="2"/>
      </rPr>
      <t>Transport of surplus excavated material to a disposal site up to 7 km away, designated by the investor. The unit price includes loading, transport, unloading, and rough grading of the disposed material at the landfill. Cost calculated per m³ of excavation in naturally compacted condition. Final calculation shall be based on actually executed quantities.</t>
    </r>
  </si>
  <si>
    <r>
      <t>TRENCH SHORING</t>
    </r>
    <r>
      <rPr>
        <sz val="10"/>
        <color rgb="FF000000"/>
        <rFont val="Arial"/>
        <family val="2"/>
      </rPr>
      <t xml:space="preserve"> Shoring of the trench after excavation using sound timber. The price includes installation and removal of shoring, as well as all labor and materials. For sections with identical characteristics, reuse of the same shoring after dismantling shall be envisaged. Cost calculated per m² of supported trench surface. Final calculation shall be based on actually executed quantities.</t>
    </r>
  </si>
  <si>
    <r>
      <t xml:space="preserve">SEWER PIPES </t>
    </r>
    <r>
      <rPr>
        <sz val="10"/>
        <color rgb="FF000000"/>
        <rFont val="Arial"/>
        <family val="2"/>
      </rPr>
      <t>Procurement, transport, and installation of smooth PVC COEX or similar sewer pipes, class SN8, with all required fittings, manufactured by Pipelife or equivalent. Pipes shall be manufactured in accordance with SRPS EN ISO 9969 (Serbian standard). Pipes are supplied with factory-installed sockets on one end and rubber sealing rings for connection to the socket on the other end. Pipes shall be installed on a previously prepared and levelled sand bedding. The unit price includes all connection and fastening materials, as well as all preparatory and preliminary works and labour. Cost calculated per linear meter of installed pipeline. Final calculation shall be based on actually executed quantities.</t>
    </r>
  </si>
  <si>
    <r>
      <t xml:space="preserve">MANHOLE COVERS. </t>
    </r>
    <r>
      <rPr>
        <sz val="10"/>
        <color rgb="FF000000"/>
        <rFont val="Arial"/>
        <family val="2"/>
      </rPr>
      <t>Procurement, transport, and installation of covers for inspection manholes. Procurement, delivery, and installation of cast-iron sewer manhole covers with ventilation and frame, load class C250. The clear opening of the cover frame is 600 mm. The cover shall be equipped with an appropriate lifting mechanism (a 4 mm diameter lever in the centre of the cover that fails after one year is unacceptable). The cover frame shall be installed during construction of the finishing ring. The cover shall be installed precisely at ±0.5 cm relative to ground or roadway level. Cost calculated per piece of installed manhole cover. Final calculation shall be based on actually executed quantities.</t>
    </r>
  </si>
  <si>
    <r>
      <t xml:space="preserve">GRAVITY SEWER PIPELINE TESTING </t>
    </r>
    <r>
      <rPr>
        <sz val="10"/>
        <color rgb="FF000000"/>
        <rFont val="Arial"/>
        <family val="2"/>
      </rPr>
      <t>Testing of the installed sewer network under a pressure of 2 m water column. Testing shall be carried out in the presence of the supervising authority, and a report shall be prepared to serve as documentation for the technical acceptance of the facility. Any detected deficiencies shall be remedied prior to trench backfilling. Cost calculated per linear meter of tested installation.</t>
    </r>
  </si>
  <si>
    <r>
      <t>SETTING OUT OF THE ROUTE.</t>
    </r>
    <r>
      <rPr>
        <sz val="10"/>
        <color rgb="FF000000"/>
        <rFont val="Arial"/>
        <family val="2"/>
      </rPr>
      <t xml:space="preserve"> Before commencement of works, it is necessary to mark the route of the installations along which excavation will be carried out, including all required elements (horizontal bends, connections, manholes), fully in accordance with the project data. Cost calculated per m</t>
    </r>
    <r>
      <rPr>
        <b/>
        <vertAlign val="superscript"/>
        <sz val="10"/>
        <color rgb="FF000000"/>
        <rFont val="Arial"/>
        <family val="2"/>
      </rPr>
      <t xml:space="preserve">1 </t>
    </r>
    <r>
      <rPr>
        <sz val="10"/>
        <color rgb="FF000000"/>
        <rFont val="Arial"/>
        <family val="2"/>
      </rPr>
      <t>of marked installation.</t>
    </r>
  </si>
  <si>
    <r>
      <t>m</t>
    </r>
    <r>
      <rPr>
        <vertAlign val="superscript"/>
        <sz val="10"/>
        <rFont val="Arial"/>
        <family val="2"/>
      </rPr>
      <t>3</t>
    </r>
  </si>
  <si>
    <r>
      <t>FLUSHING</t>
    </r>
    <r>
      <rPr>
        <sz val="10"/>
        <color rgb="FF000000"/>
        <rFont val="Arial"/>
        <family val="2"/>
      </rPr>
      <t xml:space="preserve"> Flushing of the sewer system prior to hydraulic testing, with removal of all types of materials that entered the sewer pipe during installation. Cost calculated per m</t>
    </r>
    <r>
      <rPr>
        <b/>
        <vertAlign val="superscript"/>
        <sz val="10"/>
        <color rgb="FF000000"/>
        <rFont val="Arial"/>
        <family val="2"/>
      </rPr>
      <t>1</t>
    </r>
    <r>
      <rPr>
        <sz val="10"/>
        <color rgb="FF000000"/>
        <rFont val="Arial"/>
        <family val="2"/>
      </rPr>
      <t xml:space="preserve"> of flushed installation</t>
    </r>
  </si>
  <si>
    <r>
      <t>SECURING TRENCH SAFETY WITH WARNING TAPE</t>
    </r>
    <r>
      <rPr>
        <sz val="10"/>
        <color rgb="FF000000"/>
        <rFont val="Arial"/>
        <family val="2"/>
      </rPr>
      <t xml:space="preserve"> Securing the excavated trench with warning tape. Cost calculated per m</t>
    </r>
    <r>
      <rPr>
        <b/>
        <vertAlign val="superscript"/>
        <sz val="10"/>
        <color rgb="FF000000"/>
        <rFont val="Arial"/>
        <family val="2"/>
      </rPr>
      <t>1</t>
    </r>
    <r>
      <rPr>
        <sz val="10"/>
        <color rgb="FF000000"/>
        <rFont val="Arial"/>
        <family val="2"/>
      </rPr>
      <t xml:space="preserve"> of installed tape.</t>
    </r>
  </si>
  <si>
    <t>157,50</t>
  </si>
  <si>
    <t>INTERNAL WATER SUPPLY INSTALLATIONS</t>
  </si>
  <si>
    <t>INTERNAL WATER SUPPLY INSTALLATIONS TOTAL:</t>
  </si>
  <si>
    <t>Procurement and installation of multilayer aluminium–plastic pipes (PE-RT Type II / Al / PE-RT Type II) manufactured in accordance with EN ISO 21003-2:2008 and EN ISO 21003-3:2008, with connections made using press fittings made of PVDF or bronze, for floor-by-floor distribution of sanitary cold and hot water (working pressure up to 10 bar and temperature up to 70 °C). The item includes all required fittings, reducers, T-fittings, as well as all necessary fixing and protective/insulation materials. Pipes shall be supplied in straight lengths or in coils, with or without protective conduit and insulation.</t>
  </si>
  <si>
    <t>Cold water pipes shall be installed in wall chases and floors with protective conduit or original PE foam insulation.
Hot water and hot water circulation pipes shall be insulated with original PE foam insulation or standard insulation. All as Geberit Mepla or equivalent.</t>
  </si>
  <si>
    <t>D20 mm</t>
  </si>
  <si>
    <t>D25 mm</t>
  </si>
  <si>
    <r>
      <t>m</t>
    </r>
    <r>
      <rPr>
        <vertAlign val="superscript"/>
        <sz val="10"/>
        <rFont val="Arial"/>
        <family val="2"/>
      </rPr>
      <t>2</t>
    </r>
  </si>
  <si>
    <t>INSULATION OF PPR AND GALVANIZED STEEL PIPES – PLAMFLEX. Procurement and installation of Plamaflex or equivalent thermal insulation for water supply pipes. The insulation shall be made of expanded polyethylene, grey in colour, with thicknesses of 9, 13, and 20 mm, and provided with a protective layer of metallic silver foil. The foil increases resistance to water vapor diffusion and provides protection against mechanical damage. The price includes all labour, materials, fastening materials, and transport. Cost calculated per m1 of installed insulation</t>
  </si>
  <si>
    <t>SHUT-OFF VALVES. Procurement and installation of shut-off valves with handwheel or lever. Valves shall be installed at locations as shown in the design drawings. The price includes all labour, materials, fastening materials, and transport. Cost calculated per piece</t>
  </si>
  <si>
    <r>
      <t>UNION VALVES FOR WASHING MACHINE</t>
    </r>
    <r>
      <rPr>
        <sz val="10"/>
        <color rgb="FF000000"/>
        <rFont val="Arial"/>
        <family val="2"/>
      </rPr>
      <t>. The price includes all labour, materials, fastening materials, and transport. A valve with the possibility of connecting a dishwasher shall be installed under the sink. Cost calculated per piece.</t>
    </r>
  </si>
  <si>
    <r>
      <t xml:space="preserve">TESTING </t>
    </r>
    <r>
      <rPr>
        <sz val="10"/>
        <color rgb="FF000000"/>
        <rFont val="Arial"/>
        <family val="2"/>
      </rPr>
      <t>Testing of the installed water supply network under a pressure of 10 bar. Testing shall be carried out in accordance with the instructions from the main design documentation. The test shall be performed in the presence of the supervising authority, and a report shall be prepared to serve as documentation for the technical acceptance of the facility. Cost calculated per linear meter of tested installation.</t>
    </r>
  </si>
  <si>
    <r>
      <t>CHEMICAL AND BACTERIOLOGICAL WATER ANALYSIS</t>
    </r>
    <r>
      <rPr>
        <sz val="10"/>
        <color rgb="FF000000"/>
        <rFont val="Arial"/>
        <family val="2"/>
      </rPr>
      <t xml:space="preserve"> Sampling of water for laboratory testing, including chemical and bacteriological analysis, prior to the technical acceptance of the facility. Cost calculated as a lump sum.</t>
    </r>
  </si>
  <si>
    <r>
      <rPr>
        <b/>
        <sz val="10"/>
        <rFont val="Arial"/>
        <family val="2"/>
      </rPr>
      <t>FLUSHING AND DISINFECTION</t>
    </r>
    <r>
      <rPr>
        <sz val="10"/>
        <rFont val="Arial"/>
        <family val="2"/>
      </rPr>
      <t xml:space="preserve"> Disinfection and flushing of the pipeline in accordance with the instructions of the competent utility company and the supervising authority. The presence of the supervising authority is mandatory.
Cost calculated per m1 of flushed installation.</t>
    </r>
  </si>
  <si>
    <t>INSTALLATION WORKS</t>
  </si>
  <si>
    <t>INSTALLATION WORKS TOTAL:</t>
  </si>
  <si>
    <t xml:space="preserve">The external pipe colour is RAL 8012, with an internal white signal layer RAL 9003. The measured noise level for DN100 (110 mm) pipes at a flow rate of 4 l/s, installed with plastic clamps, shall be below 24 dB. </t>
  </si>
  <si>
    <t>D75 mm</t>
  </si>
  <si>
    <t>15,00</t>
  </si>
  <si>
    <t>100,00</t>
  </si>
  <si>
    <t>Procurement of ACO Inox Modular 125 channel or equivalent. A corresponding drain shall be supplied together with the channel. Cost calculated per m.</t>
  </si>
  <si>
    <t>165,00</t>
  </si>
  <si>
    <r>
      <t>LOW-NOISE MASTER SEWER PIPES 3</t>
    </r>
    <r>
      <rPr>
        <sz val="10"/>
        <rFont val="Arial"/>
        <family val="2"/>
      </rPr>
      <t xml:space="preserve"> Procurement, transport, and installation of low-noise plastic Pipelife MASTER 3 or equivalent triple-layer composite pipes, reinforced with mineral fibres, made of halogen-free plastic, with reinforced pipe walls and a minimum ring stiffness of 4 kN/m² (SN4). The pipes feature a quiet, smooth, reinforced inner layer made of PP-C (polypropylene copolymer), resistant to high temperatures up to 95 °C, a stable, sound-insulating middle layer made of PP-MV (polypropylene reinforced with mineral fibres), and an outer layer made of low-temperature-resistant PP-C (polypropylene copolymer), marked with the snowflake symbol. The pipes are equipped with an integrated coupling with a factory-installed sealing ring. The pipes are manufactured in accordance with EN 1451 and are supplied with a certificate of noise level in piping systems at various flow rates, issued by the Fraunhofer IPB Institute in Stuttgart, in accordance with EN 1436</t>
    </r>
  </si>
  <si>
    <r>
      <t xml:space="preserve">HORIZONTAL FLOOR DRAINS </t>
    </r>
    <r>
      <rPr>
        <sz val="10"/>
        <color rgb="FF000000"/>
        <rFont val="Arial"/>
        <family val="2"/>
      </rPr>
      <t>Procurement and installation of floor drains in sanitary rooms. The drains shall be horizontal, with a minimum installation height and a DN50 connection, equipped with a dry trap to prevent the return of unpleasant odours. The drains shall be ACO EasyFlow Flatline or equivalent, with a stainless-steel grate 150 × 150 mm. Cost calculated per piece.</t>
    </r>
  </si>
  <si>
    <r>
      <t>VENTILATION TERMINAL</t>
    </r>
    <r>
      <rPr>
        <sz val="10"/>
        <color rgb="FF000000"/>
        <rFont val="Arial"/>
        <family val="2"/>
      </rPr>
      <t xml:space="preserve"> Procurement and installation of a ventilation terminal in accordance with the roof panel, above bathroom areas. The price includes all works on the façade and roof of the building, including sealing and sheet-metal flashings. Cost calculated per piece.</t>
    </r>
  </si>
  <si>
    <r>
      <t>GRAVITY SEWER TESTING</t>
    </r>
    <r>
      <rPr>
        <sz val="10"/>
        <color rgb="FF000000"/>
        <rFont val="Arial"/>
        <family val="2"/>
      </rPr>
      <t xml:space="preserve"> The testing shall be carried out in the presence of the supervising authority, and a report shall be prepared to serve as documentation for the technical acceptance of the facility. All identified deficiencies shall be remedied prior to backfilling of the trenches. Cost calculated per m1 of tested installation. Final calculation shall be based on the actually executed quantities.</t>
    </r>
  </si>
  <si>
    <r>
      <t xml:space="preserve">FLUSHING </t>
    </r>
    <r>
      <rPr>
        <sz val="10"/>
        <color rgb="FF000000"/>
        <rFont val="Arial"/>
        <family val="2"/>
      </rPr>
      <t>Flushing of the pipeline in accordance with the instructions of the relevant utility company and the supervising authority. The presence of the supervising authority is mandatory. Cost calculated per m1 of flushed installation.</t>
    </r>
  </si>
  <si>
    <r>
      <t>Installation of MASTER 3 sewer pipes manufactured by Pipelife or equivalent, including all required fittings and inspection elements at other suitable locations. Pipes shall be fixed to walls and ceilings using clamps. Maximum spacing between horizontal clamps: approx. 10 × DN. Maximum spacing between vertical clamps: 2.0 m. The unit price includes all connection and fastening materials, clamps, as well as all preparatory and preliminary works for forming chases and openings in slabs and walls, and all labour. Installations for collecting condensate water from air-conditioning systems shall be connected to the sanitary sewer network via a siphon. Cost calculated per m</t>
    </r>
    <r>
      <rPr>
        <vertAlign val="superscript"/>
        <sz val="10"/>
        <rFont val="Arial"/>
        <family val="2"/>
      </rPr>
      <t xml:space="preserve">1 </t>
    </r>
    <r>
      <rPr>
        <sz val="10"/>
        <rFont val="Arial"/>
        <family val="2"/>
      </rPr>
      <t>of installed installation.</t>
    </r>
  </si>
  <si>
    <t>SANITARY FIXTURES TOTAL:</t>
  </si>
  <si>
    <t xml:space="preserve">Ceramic washbasin KOLO 60 × 46 cm with nickel-plated self-cleaning siphon, outlet Ø32 mm or similar </t>
  </si>
  <si>
    <t>All as Geberit Duofix (art. no. 111.430.00.1)</t>
  </si>
  <si>
    <t>- Deck-mounted electronic sensor mixer (230 V) for washbasin, anti-vandal design, with factory-adjustable mechanical mixing of hot and cold water, flow-limiting aerator, two stainless steel (“brinox”) flexible hoses R⅜" with strainers and non-return valves All as Geberit Piave type (art. no. 116.182.21.1)</t>
  </si>
  <si>
    <t>- Two angle valves DN15 connected to the water supply;</t>
  </si>
  <si>
    <t>Cost calculated per complete set.</t>
  </si>
  <si>
    <t>Supply, delivery and installation of a complete washbasin set for persons with reduced mobility, consisting of:</t>
  </si>
  <si>
    <t>Ceramic washbasin, width 65 cm (POZZI GINORI, KERAMAG or KOLO), specially designed for wheelchair users, with wall-concealed siphon</t>
  </si>
  <si>
    <t>All as Geberit Duofix (art. no. 111.563.00.1)</t>
  </si>
  <si>
    <t xml:space="preserve">- Deck-mounted electronic sensor mixer (230 V), anti-vandal design, with factory-adjustable mechanical mixing of hot and cold water, flow-limiting aerator, two stainless steel (“brinox”) flexible hoses R⅜" with strainers and non-return valves. All as Geberit Piave type (art. no. 116.182.21.1) </t>
  </si>
  <si>
    <t>- Wall-hung rimless ceramic WC bowl (“Rimfree”) (POZZI GINORI, KERAMAG or KOLO)</t>
  </si>
  <si>
    <t>- White duroplast toilet seat with lid and soft-close mechanism</t>
  </si>
  <si>
    <t xml:space="preserve">WC installation frame, installation height 112 cm, with low-noise concealed cistern for 6/3 l flushing, manufactured in accordance with SRPS EN 14055:2011, single-piece PE-HD blow-moulded tank, impact resistant
Self-supporting frame for dry-wall or pre-wall installation, complete with integrated angle valve ½", low-noise inlet valve, waste bend Ø90/110 mm with sound-insulated clamp, WC connection fittings with seals, sound insulation set, fixing bolts and all accessories
All as Geberit Duofix (art. no. 111.311.00.5) with matching metal flush plate with additional fixing (art. no. 115.889.SN.1). </t>
  </si>
  <si>
    <t xml:space="preserve"> - Wall-mounted stainless-steel WC brush holder</t>
  </si>
  <si>
    <t xml:space="preserve"> - Stainless steel toilet paper holder</t>
  </si>
  <si>
    <r>
      <t>Supply, delivery and installation of a complete washbasin set, consisting of</t>
    </r>
    <r>
      <rPr>
        <b/>
        <sz val="10"/>
        <color rgb="FF000000"/>
        <rFont val="Arial"/>
        <family val="2"/>
      </rPr>
      <t>:</t>
    </r>
  </si>
  <si>
    <r>
      <t xml:space="preserve">SHOWER TRAY </t>
    </r>
    <r>
      <rPr>
        <sz val="10"/>
        <rFont val="Arial"/>
        <family val="2"/>
      </rPr>
      <t>with standard siphon Ø50 mm, depth 20.5 cm. The shower tray is to be masonry-installed, with a side access door for cleaning. The unit price includes a soap holder, shower curtain rod, shower curtain, and towel holder. All installation materials included. Final quantity to be measured according to executed works. Cost calculated per piece.</t>
    </r>
  </si>
  <si>
    <r>
      <t>Supply, delivery and installation of a complete WC set, consisting of</t>
    </r>
    <r>
      <rPr>
        <b/>
        <sz val="10"/>
        <color rgb="FF000000"/>
        <rFont val="Arial"/>
        <family val="2"/>
      </rPr>
      <t>:</t>
    </r>
  </si>
  <si>
    <t>- Wall-hung rimless ceramic WC bowl (“Rimfree”) (POZZI GINORI, KERAMAG or KOLO), length 70 cm</t>
  </si>
  <si>
    <t xml:space="preserve">- Duroplast toilet seat without lid. </t>
  </si>
  <si>
    <t xml:space="preserve"> - Mounting installation element for WC bowl, installation height 112 cm, with low-noise concealed cistern for 6/3 l flushing, manufactured in accordance with SRPS EN 14055:2011, made in one piece of PE-HD by blow-moulding process and impact resistant. The installation element is self-supporting for installation in dry-mount wall or pre-wall constructions clad with gypsum plasterboards, complete with integrated ½" angle valve for water connection, low-noise inlet valve, waste bend Ø90/110 mm with sound-insulated clamp, WC connection fitting with gaskets, sound insulation set, fixing bolts for ceramic sanitaryware and all necessary accessories for installation according to the manufacturer’s instructions. The element includes supports for installation of grab bars on both sides. All as Geberit Duofix (art. 111.375.00.5) and corresponding radio-controlled flush plate (art. 115.867.SN.5) </t>
  </si>
  <si>
    <t xml:space="preserve"> - Grab bars on both sides (one fixed, one foldable)</t>
  </si>
  <si>
    <t xml:space="preserve"> - Wall-mounted stainless steel WC brush holder</t>
  </si>
  <si>
    <t>- Ceramic urinal Geberit Selva, with concealed water connection, siphon and integrated sensor-operated flushing device (mains powered), water consumption 0.5 l per flush in accordance with EN 13407.</t>
  </si>
  <si>
    <t>- Supply and installation of a pre-wall installation element for a urinal, installation height 112–130 cm, including a built-in flushing activation set. The installation element is self-supporting for dry-wall or pre-wall construction covered with gypsum boards. Complete with an integrated shut-off valve for a ½" water connection, ceramic fixing bolts, and all necessary mounting accessories and connection materials</t>
  </si>
  <si>
    <t>Cost calculated per piece.</t>
  </si>
  <si>
    <t>WASHING MACHINE Procurement, supply, and installation of a water supply tap connection for a washing machine and a siphon connection for wastewater drainage. The price includes all mounting materials. Final payment is based on the actual quantity installed.Cost calculated per piece.</t>
  </si>
  <si>
    <t>WATER HEATER 10 Procurement, supply, and installation of a low-pressure under-sink electric water heater, 10-liter capacity, for bottom mounting with deck-mounted faucets. The price includes all mounting materials. Water heaters are to be installed in the sanitary facilities of the business premises.
Cost calculated per piece.</t>
  </si>
  <si>
    <t>SHOE WASHING TAP UNION CONNECTION Procurement and installation of a union connection tap and a siphon. The price includes all mounting materials. Final payment is based on the actual quantity installed.
Cost calculated per piece.</t>
  </si>
  <si>
    <t>6.10</t>
  </si>
  <si>
    <t>6.11</t>
  </si>
  <si>
    <r>
      <t>Supply, delivery and installation of a complete WC set for persons with reduced mobility consisting of</t>
    </r>
    <r>
      <rPr>
        <b/>
        <sz val="10"/>
        <color rgb="FF000000"/>
        <rFont val="Arial"/>
        <family val="2"/>
      </rPr>
      <t>:</t>
    </r>
  </si>
  <si>
    <r>
      <t>Supply, delivery and installation of a complete urinal set in common sanitary areas</t>
    </r>
    <r>
      <rPr>
        <b/>
        <sz val="10"/>
        <color rgb="FF000000"/>
        <rFont val="Arial"/>
        <family val="2"/>
      </rPr>
      <t>:</t>
    </r>
  </si>
  <si>
    <t>ELECTRICAL POWER INSTALLATIONS</t>
  </si>
  <si>
    <t>NOTE:
- ALL OFFERED MATERIALS SHALL BE TYPE-TESTED, OF HIGH QUALITY, AND SUPPLIED WITH CERTIFICATES ISSUED BY REPUTABLE MANUFACTURERS.
WHEN PREPARING THE OFFER, THE BIDDER IS OBLIGED TO STATE THE EXACT TYPE AND MANUFACTURER OF THE OFFERED EQUIPMENT</t>
  </si>
  <si>
    <t>ELECTRICAL POWER INSTALLATIONS in TOTAL:</t>
  </si>
  <si>
    <t>Breaking up concrete or asphalt surfaces or removal of concrete block paving along the cable route, removal of bedding layer, trench excavation, backfilling and reinstatement to original condition. Measured per square metre of surface area. Complete with materials and labour.</t>
  </si>
  <si>
    <t>Trench excavation 0.5 × 0.8 m for cable laying and backfilling, including all associated earthworks. Measured by the actual excavated trench length. Exact length to be taken on site. Complete with materials and labour.</t>
  </si>
  <si>
    <t>Trench for laying LV power cables</t>
  </si>
  <si>
    <t>m</t>
  </si>
  <si>
    <t>Complete with materials and labour.</t>
  </si>
  <si>
    <t>_Flexible PVC conduit Ø50mm</t>
  </si>
  <si>
    <t>Supply and construction of duct installation beneath roadway and pavement for power supply cable from Main distribution cabinet MDC to RO-GAR, as well as for structured cabling. PVC conduits to be laid in the excavated trench. The item includes all required civil works and construction materials.
Complete with materials and labour.</t>
  </si>
  <si>
    <t>_Flexible PVC conduit Ø32mm</t>
  </si>
  <si>
    <t>Supply and pulling-in of LV power cables from Main distribution cabinet MDC to DC-DVD, DC-KONT, DC-STAN, DC-RAD, DCRO-GAR, and to the MUP rack cabinet, then from DC-GAR to DC-SALA, DC-SPRT and DC-TVN, and from DC-SPRT to RO room. Cables shall be laid concealed in walls under plaster, in PVC conduits and in earth trenches. The item includes installation and connection materials, formation of dry cable terminations with crimped lugs, binding and marking of cable ends. Measured by the actual installed quantity. Exact lengths to be taken on site.
Complete with materials and labour.</t>
  </si>
  <si>
    <t>N2XH 5x2,5mm²</t>
  </si>
  <si>
    <t>PP-Y 5x2,5mm²</t>
  </si>
  <si>
    <t>N2XH 5x6mm²</t>
  </si>
  <si>
    <t>PP00-Y 5x10mm²</t>
  </si>
  <si>
    <t>POWER SUPPLY CABLES</t>
  </si>
  <si>
    <t>POWER SUPPLY CABLES TOTAL:</t>
  </si>
  <si>
    <t>DISTRIBUTION BOARDS</t>
  </si>
  <si>
    <t>DISTRIBUTION BOARDS TOTAL:</t>
  </si>
  <si>
    <t>Supply and installation of MDC, comprising:</t>
  </si>
  <si>
    <t xml:space="preserve"> - Plastic enclosure with door and lock, surface-mounted, for outdoor installation (IP65 or better), dimensions H×W×D 1000×750×300 mm</t>
  </si>
  <si>
    <t>The following equipment shall be installed in the enclosure:</t>
  </si>
  <si>
    <t xml:space="preserve"> - Surge protection device V 25-B+C/3+1 or similar.</t>
  </si>
  <si>
    <t xml:space="preserve"> - Indicator lamp (phase presence), 230V</t>
  </si>
  <si>
    <t xml:space="preserve"> - Main automatic circuit breaker 100/80 A with thermal and overcurrent protection and undervoltage release</t>
  </si>
  <si>
    <t xml:space="preserve"> - automatic circuit breakers 6A, 1P,C, 6kA</t>
  </si>
  <si>
    <t xml:space="preserve"> - automatic circuit breakers 25A, 1P,C, 6kA</t>
  </si>
  <si>
    <t xml:space="preserve"> - automatic circuit breakers 40A, 1P,C, 6kA</t>
  </si>
  <si>
    <t xml:space="preserve"> - automatic circuit breakers 50A, 1P,C, 6kA</t>
  </si>
  <si>
    <t xml:space="preserve"> -  Digital meter (kWh, kVArh, kW, kVAr, I, U), modular, direct connection up to 63 A, 400 V, similar to type iEM3135.</t>
  </si>
  <si>
    <t>Small connection materials, copper busbars, RSN terminals, support insulators, pertinax plates, DIN rails, plastic trunking, cable glands, nameplates, wiring conductors, etc.</t>
  </si>
  <si>
    <t>Supply and installation of distribution board RO-DVD, comprising:</t>
  </si>
  <si>
    <t xml:space="preserve"> -Plastic enclosure with door and lock, flush-mounted, for indoor installation (IP54 or better), dimensions H×W×D 800×600×300 mm)</t>
  </si>
  <si>
    <t xml:space="preserve"> - Main automatic circuit breaker 100/63 A with thermal and overcurrent protection, undervoltage release and door-coupled handle</t>
  </si>
  <si>
    <t xml:space="preserve"> - Surge protection device V 25-B+C/3+1 or equivalent</t>
  </si>
  <si>
    <t xml:space="preserve"> - Indicator lamp (phase presence), 230 V</t>
  </si>
  <si>
    <t xml:space="preserve"> - RCD 40/0,03A, 4P</t>
  </si>
  <si>
    <t xml:space="preserve"> - Twilight switch with sensor,10A,230V</t>
  </si>
  <si>
    <t xml:space="preserve"> - Rotary cam switch 0-1, 1P, 16A, 400V</t>
  </si>
  <si>
    <t xml:space="preserve"> - Installation contactor 16A, 230VAC, AC3, 3P</t>
  </si>
  <si>
    <t xml:space="preserve"> - Motor contactor 25A, 230VAC, AC3, 3P</t>
  </si>
  <si>
    <t xml:space="preserve"> - MCBs 6 - 32A, 1P, C, 6kA</t>
  </si>
  <si>
    <t>Supply and installation of standard plastic enclosure 24M, RO-STAN, including the following new equipment:</t>
  </si>
  <si>
    <t xml:space="preserve"> - MCBs 6-32A,1P, C,</t>
  </si>
  <si>
    <t xml:space="preserve"> - Bell, 230V, 10VA, DIN rail mounted</t>
  </si>
  <si>
    <t>Small connection materials, copper busbars, RSN terminals, support insulators, pertinax plates, DIN rails, plastic trunking, cable glands, nameplates, wiring conductors, markings, etc.</t>
  </si>
  <si>
    <t>Supply and installation of distribution board RO-RAD, comprising:</t>
  </si>
  <si>
    <t>Installed equipment:</t>
  </si>
  <si>
    <t xml:space="preserve"> - MCBs 6-32A,1P,C,</t>
  </si>
  <si>
    <t xml:space="preserve"> - lastic enclosure with door and lock, flush-mounted, for indoor installation (IP54 or better), dimensions H×W×D 600×400×230 mm)</t>
  </si>
  <si>
    <t>Supply and installation of distribution board RO-GAR, comprising:</t>
  </si>
  <si>
    <t xml:space="preserve"> - Plastic enclosure with door and lock, surface-mounted, for outdoor installation (IP65 or better), dimensions H×W×D 1000×750×300 mm)</t>
  </si>
  <si>
    <t xml:space="preserve"> - Main automatic circuit breaker 100/63 A with thermal and overcurrent protection, undervoltage release and door handle</t>
  </si>
  <si>
    <t xml:space="preserve"> - RCD 25/0,03A, 4P</t>
  </si>
  <si>
    <t xml:space="preserve"> - Rotary cam switch0-1, 1P, 16A, 400V</t>
  </si>
  <si>
    <t xml:space="preserve"> - Motor protection circuit breaker x-xA, 400VAC, </t>
  </si>
  <si>
    <t xml:space="preserve"> - MCBs 40A, 1P, C, 6kA</t>
  </si>
  <si>
    <t xml:space="preserve">  Supply and installation of standard plastic enclosure 54M, RO-SALA, including the following new equipment:</t>
  </si>
  <si>
    <t xml:space="preserve"> - Bistable (impulse) relay 1P,16A, 230VAC</t>
  </si>
  <si>
    <t>Supply and installation of standard plastic enclosure 54M, RO-SPRT, including the following new equipment:</t>
  </si>
  <si>
    <t xml:space="preserve"> - MCBs6-32A,1P, C,</t>
  </si>
  <si>
    <t xml:space="preserve"> Supply and installation of standard plastic enclosure 18M, RO-TVN, including the following new equipment:</t>
  </si>
  <si>
    <t>Supply and installation of standard plastic enclosure 12M, RO-S* (room), including the following new equipment:</t>
  </si>
  <si>
    <t>LIGHTING AND SOCKET OUTLETS</t>
  </si>
  <si>
    <t>LIGHTING AND SOCKET OUTLETS TOTAL:</t>
  </si>
  <si>
    <t>Supply and installation of PVC conduits and trunking of various sizes for routing installations below the ceiling, including associated junction boxes.
Complete with materials and labour.</t>
  </si>
  <si>
    <t>PVC conduit Φ16, 20,32,40,50</t>
  </si>
  <si>
    <t>Supply and installation of cable trays with corner and joint elements, complete with fixing accessories.
Note: cable trays for telecommunications installations are included in this item.
Complete with materials and labour.</t>
  </si>
  <si>
    <t>PNK 100</t>
  </si>
  <si>
    <t>Supply and installation of N2XH conductors 2, 3 and 5×1.5 mm² for general, decorative and emergency lighting, fans and indoor air-conditioning units. Cables to be laid concealed in walls under plaster in PVC protective conduits of appropriate dimensions. Complete with junction boxes, conduits, auxiliary materials and terminations.
Average cable length: 12 m</t>
  </si>
  <si>
    <t>Supply and installation of Li-HCH conductors 5×0.75 mm² for thermostat signal installation for heating control. Cables to be laid concealed in walls under plaster in PVC protective conduits of appropriate dimensions. Complete with junction boxes, conduits, auxiliary materials and terminations.
Average cable length: 12 m.</t>
  </si>
  <si>
    <t>Supply and installation of N2XH conductors 3×2.5 for single-phase socket outlets, boilers and hand dryers.
Cables to be laid concealed in walls under plaster in PVC protective conduits of appropriate dimensions. Complete with junction boxes, conduits, auxiliary materials and terminations.
Average cable length: 13 m.</t>
  </si>
  <si>
    <t>Supply and installation of N2XH conductors 5×2.5 for three-phase socket outlets. Cables to be laid concealed in walls under plaster in PVC protective conduits of appropriate dimensions. Complete with junction boxes, conduits, auxiliary materials and terminations. Average cable length: 15 m.</t>
  </si>
  <si>
    <t>Supply and installation of luminaires with electronic ballasts, surface-mounted directly to the ceiling, complete with mounting materials, conduits and connection accessories.
NOTE: Prior to procurement and installation of luminaires, approval shall be obtained from the Client or interior designer.
Complete with materials and labour.</t>
  </si>
  <si>
    <t>S1 - Lamp point without luminaire (item includes ceiling hook and E27 lampholder)</t>
  </si>
  <si>
    <t>S3 - Ceiling luminaire with E27 lampholder and 12 W E27 LED lamp, IP20, for hallway, corridor, storage rooms, staircases and guest rooms; ceiling or wall mounted. Similar to Juno II Schrack.</t>
  </si>
  <si>
    <t>S5 - Surface-mounted LED luminaire for installation above mirrors in toilet and above sink in kitchen, 10 W, IP44, 4000 K. Similar to KL T5 0.6 m Bblink.</t>
  </si>
  <si>
    <t xml:space="preserve"> S11- Decorative downlight luminaire for fire station, exhibition area, ceremonial hall, lobby and recreation hall; four G13 lamp holders for 590 mm LED tubes; ceiling mounted; supplied complete with 8 W LED tubes, 4000 K; luminaire size 600×600 mm; maximum system power 36 W. Similar to Raster 4×18 W XDPM Bblink.</t>
  </si>
  <si>
    <t>SR4 - LED floodlight for yard and car park lighting; wall-mounted under canopy; supplied complete with LED modules, 6000 K; maximum system power 50 W; IP65. Similar to BR-FL50W-02 Bblink.</t>
  </si>
  <si>
    <t>P1- Emergency luminaire with 5 W LED, self-contained battery with 2 h autonomy, as per interior design. Similar to 507L Bblink.</t>
  </si>
  <si>
    <t>V1 - Bathroom fan, 30 W. Similar to F100 Silent 4C Bblink.</t>
  </si>
  <si>
    <t>TOTAL 3.7</t>
  </si>
  <si>
    <t>Supply and installation of modular switches with appropriate frames, covers, boxes and mounting accessories.</t>
  </si>
  <si>
    <t xml:space="preserve"> - Modular switch (single-pole), 10A</t>
  </si>
  <si>
    <t xml:space="preserve"> - Modular switch (two-way/series) for lighting, 10A</t>
  </si>
  <si>
    <t xml:space="preserve"> - Modular switch (intermediate) for lighting, 10A</t>
  </si>
  <si>
    <t xml:space="preserve"> - Modular switch with indicator, 10A</t>
  </si>
  <si>
    <t xml:space="preserve"> - Modular switch with indicator, 16A</t>
  </si>
  <si>
    <t xml:space="preserve"> - Surface-mounted switch (two-way) for lighting, 10A, IP44</t>
  </si>
  <si>
    <t xml:space="preserve"> - Motion sensor, 10A, 230VAC, IP44</t>
  </si>
  <si>
    <t>TOTAL 3.8</t>
  </si>
  <si>
    <t>Supply and installation of modular socket outlets with appropriate frames, covers, boxes and mounting accessories.</t>
  </si>
  <si>
    <t xml:space="preserve"> - Single single-phase Schuko socket outlet, 16 A / 250 V~, IP20, white</t>
  </si>
  <si>
    <t xml:space="preserve"> - Double single-phase Schuko socket outlet, 16 A / 250 V~, IP20, white</t>
  </si>
  <si>
    <t xml:space="preserve"> - Single single-phase socket outlet with cover, 16 A / 250 V~, IP44, white</t>
  </si>
  <si>
    <t xml:space="preserve"> - Three-phase socket outlet, 16 A / 250 V~</t>
  </si>
  <si>
    <t xml:space="preserve"> - Three-phase socket outlet with cover, 16 A / 250 V~, IP44, white</t>
  </si>
  <si>
    <t xml:space="preserve"> - UKO-UTO socket outlet with cover, 3P+N+PE, 32 A</t>
  </si>
  <si>
    <t xml:space="preserve"> - Ceiling box 18M, adjustable height, with cover and complete mounting accessories.</t>
  </si>
  <si>
    <t>TOTAL 3.9</t>
  </si>
  <si>
    <t>Supply of PP00-Y cable 1×10 mm² for equipotential bonding between the antenna mast earthing and the earthing system in the GRO cabinet. Laying of cable in earth trench and connection to the antenna mast earthing terminal, as well as connection to the equipotential bonding bar in the Main distribution cabinet MDC, in accordance with regulations. The item includes all auxiliary materials</t>
  </si>
  <si>
    <t>Complete with materials and labour</t>
  </si>
  <si>
    <t>Supply of materials and installation of equipotential bonding in sanitary facilities. All conductive parts to be bonded and connected to the equipotential bonding bar in accordance with regulations. Equipotential bonding box PS4 and P-Y 4 mm² conductor, L = 50 m.</t>
  </si>
  <si>
    <t>Minor unforeseen materials and works with submitted specification and cost calculation, up to a maximum of 3% of the total value.</t>
  </si>
  <si>
    <t xml:space="preserve"> S4- Surface-mounted downlight with wide-beam optics and increased protection for bathroom, toilet, sanitary area and boiler room; E27 lampholder with 12 W LED lamp; ceiling mounted; IP44. Similar to Teito 1 Schrack;</t>
  </si>
  <si>
    <t>S12- Waterproof wide-beam luminaire with two G13 lamp holders for 1200 mm LED tubes; wall or ceiling mounted for garage, kitchen, server room, workshop and laundry room; dimensions 1270×120 mm; IP65, IK06; supplied complete with 14 W LED tubes, 4000 K; maximum system power 36 W. Similar to Dewy IP65 2×T8 1265 mm Schrack.</t>
  </si>
  <si>
    <t>STRUCTURED CABLING INSTALLATION</t>
  </si>
  <si>
    <t>STRUCTURED CABLING INSTALLATION TOTAL:</t>
  </si>
  <si>
    <t>Supply and installation of wall-mounted 12U / 19″ rack cabinet with glass door and lock, dimensions 650×600×600 mm, including the following equipment:
- Shielded RJ45 Cat.6a patch panel, 24×RJ45 – 2 pcs
- RJ45–RJ45 Cat.6 patch leads
- Fibre optic patch panel, 8×FO – 1 pc
- Fibre optic patch cords
- Required cable management brushes and holders
Note: active equipment is not included in the project scope.</t>
  </si>
  <si>
    <t>Supply and installation of multimedia box (MMK) with 230 V power sockets, patch panel and RJ-45, coax and FO modules, for concentration of installations and accommodation of telecommunications and CATV equipment for the living quarters.</t>
  </si>
  <si>
    <t>Supply and installation of PVC conduits of various sizes for routing installations, including associated junction boxes. Complete with materials and labour.</t>
  </si>
  <si>
    <t>PVC conduit Φ16, Φ20, Φ32</t>
  </si>
  <si>
    <t>Supply and installation of the following communication cables in trays, trunking and floor ducts, partially concealed in plasterboard walls within PVC protective conduits of appropriate dimensions. Complete with fixing accessories, labelling, terminations and required junction boxes.
Complete with materials and labour.</t>
  </si>
  <si>
    <t>UTP 4x2x0,6mm cat6a</t>
  </si>
  <si>
    <t>RG6 coax</t>
  </si>
  <si>
    <t>HDMI v2.1</t>
  </si>
  <si>
    <t>Supply and installation of modular socket outlets with appropriate frames, covers, boxes and mounting accessories.
Complete with materials and labour.</t>
  </si>
  <si>
    <t>RJ-45 cat6a</t>
  </si>
  <si>
    <t>TV terminal outlet</t>
  </si>
  <si>
    <t>HDMI</t>
  </si>
  <si>
    <t xml:space="preserve">Testing and commissioning of the installation, including measurement of insulation resistance, earthing resistance, pair resistance, signal attenuation and other prescribed measurements for this type of installation, with issuance of an official Test Report. </t>
  </si>
  <si>
    <t>Minor unforeseen materials and works with submitted specification and cost calculation.</t>
  </si>
  <si>
    <t>Gas and thermotechnical installations</t>
  </si>
  <si>
    <t>Gas and thermotechnical installations in TOTAL:</t>
  </si>
  <si>
    <t>DISMANTLING WORKS</t>
  </si>
  <si>
    <t>DISMANTLING WORKS TOTAL:</t>
  </si>
  <si>
    <t>Dismantling of existing gas pipelines up to the ball valves downstream of the MRS.</t>
  </si>
  <si>
    <t>Draining of water from the existing heating system.</t>
  </si>
  <si>
    <t>Dismantling of existing gas boilers and heaters with associated elements. Disposal at a location designated by the Investor</t>
  </si>
  <si>
    <t>Dismantling of radiators. Disposal at a location designated by the Investor</t>
  </si>
  <si>
    <t>Dismantling of equipment and piping. Disposal at a location designated by the Investor</t>
  </si>
  <si>
    <t>RADIATOR HEATING INSTALLATION</t>
  </si>
  <si>
    <t>RADIATOR HEATING INSTALLATION TOTAL:</t>
  </si>
  <si>
    <t>Supply and installation of
Gas-fired condensing circulation wall-mounted boiler with closed, fan-assisted combustion chamber. The gas boiler includes an integrated modulating boiler pump, Energy Class A, automatic air vent, safety valve and water pressure sensor.
Manufacturer: “Baxi” – Italy or another manufacturer of equivalent specifications
Type: Luna PLATINUM +1.24 GA
Heat output at 80/60°C regime: 2.4 – 24 kW
Heat output at 50/30°C regime: 2.6 – 26.1 kW with integrated control unit enabling weather-compensated control and time-based control of room temperature and domestic hot water preparation
Noise level at 1 m &lt; 45 dB, protection rating IPX5D
Frost protection, operation on natural gas and propane–butane
Coaxial flue connection: Ø 60/100 mm 
Twin-pipe flue connection: Ø 80+80 mm
NOx level &lt;22 mg/KWh
Natural gas pressure: 25 mbar 
Power supply: 230V 50Hz /91W
Connections: flow/return R 3/4", Gas R3/4"
Expansion vessel: 8 litre
Dimensions (H × W × D) : 766x450x345 mm
Weight  34.5 kg</t>
  </si>
  <si>
    <t>pcs.</t>
  </si>
  <si>
    <t>Coaxial extension 1m, Ø100/60mm</t>
  </si>
  <si>
    <t>Coaxial terminal, Ø100/60mm</t>
  </si>
  <si>
    <t>Connection set for the gas boiler and flue system</t>
  </si>
  <si>
    <t>Bulk</t>
  </si>
  <si>
    <t>Supply and installation
Gas-fired condensing circulation wall-mounted boiler with closed, fan-assisted combustion chamber. The gas boiler incorporates an integrated modulating boiler pump, Energy Class A, automatic air vent, safety valve and water pressure sensor.
Manufacturer: “Baxi” – Italy or another manufacturer of equivalent specifications
Type: Luna Duo-Tec MP+1.50
Heat output at 80/60°C regim: 5 - 45 kW
Heat output at 50/30°C regime: 5.4: 5.4-48.6 kW 
With integrated control unit enabling weather-compensated control and time-based control of room temperature and domestic hot water preparation
Noise output at 1m &lt; 45db, protection ratingIPX5D
Frost protection, operation on natural gas and propane–butane
Coaxial flue connection: Ø 80/125 mm 
Twin-pipe flue connection: Ø 80+80 mm
Condensate production at 50/30°C regime: 4,1 lit/h
NOx level &lt;32,6 mg/KWh
Natural gas pressure: 18-50 mbar 
Power supply: 230V 50Hz /230W
Connections: flow/return R 1", Gas R3/4"
Dimensions (H × W × D): 766x450x377 mm
Weight : 40 kg</t>
  </si>
  <si>
    <t>Supply and installation of a factory-made coaxial pipe for air intake and exhaust of combustion products for operation under positive pressure (hermetically sealed), resistant to the aggressive effects of mildly acidic condensate (approx. pH = 5.5).</t>
  </si>
  <si>
    <t>Elbow, 87°, Ø125/80mm</t>
  </si>
  <si>
    <t>Elbow, 45°, Ø125/80mm</t>
  </si>
  <si>
    <t>Coaxial extension 1m, Ø125/80mm</t>
  </si>
  <si>
    <t>Coaxial extension 0.5m, Ø125/80mm</t>
  </si>
  <si>
    <t>Coaxial terminal, Ø125/80mm</t>
  </si>
  <si>
    <t>Supply and installation of an outdoor temperature sensor
QAC 34</t>
  </si>
  <si>
    <t xml:space="preserve">  Supply and installation of a factory-made hydraulic separator with the required connections, thermal insulation and necessary supports. To be supplied with counter flanges, connecting and sealing materials.
Manufacturer: “MIK-MARING” or another manufacturer of equivalent quality and characteristics 
Type: HW 60/125-1"
Maximum flow rate: 3 m³/h 4 x DN25
Thermometer connection 1/2",</t>
  </si>
  <si>
    <t>Supply and installation of a closed expansion vessel, tested at 3 bar, with an impermeable butyl bladder, CE designed and tested in accordance with PED / DEP 97/23/EC.
Manufacturer: “ELBI” or another manufacturer of equivalent quality and characteristics
Tip: ERCE 35
Volume  V=35 lit 
Pre-charge pressure 1,25 bar 
Operating pressure 3,5 bar</t>
  </si>
  <si>
    <t>Supply and installation of a threaded non-return valve with threaded connections, complete with union, of the following dimensions:
Manufacturer: “TIEMME” or another manufacturer of equivalent characteristics</t>
  </si>
  <si>
    <t>DN25 PN10</t>
  </si>
  <si>
    <t>DN20 PN10</t>
  </si>
  <si>
    <t>Supply and installation of a threaded dirt separator with threaded connections, complete with union, of the following dimensions:
Manufacturer: “Slovarm” or another manufacturer of equivalent characteristics</t>
  </si>
  <si>
    <t>Supply and installation of a ball valve with threaded connections, complete with union, of the following dimension:</t>
  </si>
  <si>
    <t xml:space="preserve">DN25 R 1 " </t>
  </si>
  <si>
    <t>DN20 R 3/4 "</t>
  </si>
  <si>
    <t>Supply and installation of a drain valve
DN15</t>
  </si>
  <si>
    <t>Supply and installation of a SONTEX device, type Supercal 739, functioning as a heat cost allocator with the possibility of remote reading (radio communication).
Manufacturer: SONTEX’’
Type: Supercal 739 
Temperature difference:3-75 K 
Temperature sensor:Pt10000Ω 
Meter class: EN 1434, class 3 
Maximum operating pressure:16 bar Nominal temperature:90 °C
Nominal flow rate: Vn=0,6 m³/h 
Maximum flow rat: Vmax=1,2 m³/h 
Nominal pressure drop: Δpn=0.23 bar 
Length:110 mm
DN15 (G3/4")</t>
  </si>
  <si>
    <t>Supply and installation of a welded fitting for installing the heat meter into the pipe, complete with union nut.
Supply and installation of a welded fitting for accommodation of probes Installation set - DN15</t>
  </si>
  <si>
    <t>Supply and installation of a thermo-manometer
0 - 4 bar / 0 - 120°C</t>
  </si>
  <si>
    <t>Fabrication and installation of protective plates made of steel sheet, 3 mm thick, dimensions
400*200 mm</t>
  </si>
  <si>
    <t>Wet-rotor circulation pump for in-line installation, with manual three-speed rotational control. Equipped with a motor resistant to locked-rotor current. Pump housing made of grey cast iron, impeller made of glass-fibre-reinforced plastic, stainless steel shaft with metal-impregnated graphite slide bearings. To be supplied complete with connecting and sealing materials.
Manufacturer: “WILO” or another manufacturer of equivalent quality and characteristics</t>
  </si>
  <si>
    <t>CP1 - tip: STAR-RS 15/6-130
Water temperature: 70°C 
Design flow rate: 0,81 m³/h 
Design head: 4.08 m
Electrical connection: 100W (230V,50Hz/1f) G 1" PN10</t>
  </si>
  <si>
    <t>CP2 - tip: STAR-RS 15/4-130
Water temperature: 70°C 
Design flow rate: 0,29 m³/h 
Design head: 3,40 m
 Electrical connection: 50W (230V,50Hz/1f) G 1" PN10</t>
  </si>
  <si>
    <t>CP3 - tip: TOP-S 25/7 EM PN6/10
Water temperature: 70°C 
Design flow rate: 1,37 m³/h 
Design head: 4,99 m
Electrical connection: 200W (230V,50Hz/1f) G 6/4" PN10</t>
  </si>
  <si>
    <t>CP4 - tip: STAR-RS 15/6-130
Temperatura vode: 70°C 
Design flow rate: 0,83 m³/h
Design head: 3,39 m
Electrical connection: 100W (230V,50Hz/1f) G 1" PN10</t>
  </si>
  <si>
    <t>Supply and installation of protective sleeves to be installed in walls and inter-storey structures. Maximum thickness 30 cm</t>
  </si>
  <si>
    <t>Supply and delivery of panel radiators complete with manual air vent valves and mounting brackets
Type: 22</t>
  </si>
  <si>
    <t>DK22 600/400 DK22</t>
  </si>
  <si>
    <t>600/600 DK22</t>
  </si>
  <si>
    <t>600/800 DK22</t>
  </si>
  <si>
    <t>600/1000 DK22</t>
  </si>
  <si>
    <t>600/1200 DK22</t>
  </si>
  <si>
    <t>600/1600</t>
  </si>
  <si>
    <t>DK22 900/400</t>
  </si>
  <si>
    <t>2.19</t>
  </si>
  <si>
    <t>2.20</t>
  </si>
  <si>
    <t>2.21</t>
  </si>
  <si>
    <t>2.22</t>
  </si>
  <si>
    <t>Supply and installation of radiator riser valves for a two-pipe heating system with a 600 mm chromed riser tube.</t>
  </si>
  <si>
    <t>Installation of previously dismantled sectional radiators, complete with manual air vent valves and mounting brackets. Dimensions: 880 × 160 × 20 sections</t>
  </si>
  <si>
    <t>Supply and installation of radiator lockshield valves for a two-pipe heating system with regulation capability 
DN 15</t>
  </si>
  <si>
    <t>Supply and installation of angled radiator thermostatic valves for the heating system with detachable connection and seal, complete with thermostatic head
DN 15</t>
  </si>
  <si>
    <t>2.23</t>
  </si>
  <si>
    <t>2.24</t>
  </si>
  <si>
    <t>2.25</t>
  </si>
  <si>
    <t>2.26</t>
  </si>
  <si>
    <t>2.27</t>
  </si>
  <si>
    <t>2.28</t>
  </si>
  <si>
    <t>2.29</t>
  </si>
  <si>
    <t>2.30</t>
  </si>
  <si>
    <t>2.31</t>
  </si>
  <si>
    <t>Supply and delivery of tubular radiators complete with manual air vent valves and mounting brackets
Manufacturer: “Starpan” or another manufacturer of equivalent characteristics CLR 500 × 800 tubular</t>
  </si>
  <si>
    <t>CLR 500 × 1200 tubular</t>
  </si>
  <si>
    <t>Supply and installation of a radiator thermostatic valve for tubular radiators with immersion tube for a two-pipe heating system, with regulation capability
DN 15</t>
  </si>
  <si>
    <t>Supply and installation of a pipe extension with compression ring and cone for connection of the radiator valve (PEX16x2 - G3/4")</t>
  </si>
  <si>
    <t>Installation of radiators and fabrication of radiator connections</t>
  </si>
  <si>
    <t>Supply and installation of synthetic pipes for radiator heating
Manufacturer: “HENCO” or another manufacturer of equivalent characteristics Type: PE-Xc/AL/PE-Xc – pre-insulated 6 mm
Maximum operating temperature: 95 °C</t>
  </si>
  <si>
    <t xml:space="preserve">Ø32x3,0 </t>
  </si>
  <si>
    <t>Ø26x3,0</t>
  </si>
  <si>
    <t>Ø16x2,0</t>
  </si>
  <si>
    <t>Auxiliary material (fittings) for installation of synthetic pipes
60% of the value of the pipes i</t>
  </si>
  <si>
    <t>Supply and installation of seamless steel pipes</t>
  </si>
  <si>
    <t>Ø 33,7x2,6 (DN25)</t>
  </si>
  <si>
    <t>Ø 26,9x2,6 (DN20)</t>
  </si>
  <si>
    <t>Ø 21,3x2,6 (DN15)</t>
  </si>
  <si>
    <t>Auxiliary materials such as oxygen, electrodes, arcs, reducers, brackets, etc.
30% of the value of the pipes</t>
  </si>
  <si>
    <t>Cleaning and double coating with a primer paint resistant to elevated temperatures</t>
  </si>
  <si>
    <t>2.32</t>
  </si>
  <si>
    <t>2.33</t>
  </si>
  <si>
    <t>2.34</t>
  </si>
  <si>
    <t>Fabrication and installation of equipment supports and pipe supports, fabrication of sliding and fixed supports for pipeline expansion from profiled steel, clamps, Hilti strips and similar, including prior cleaning and coating with primer paint. To be calculated per kg of installed material</t>
  </si>
  <si>
    <t>Supply and installation of a room thermostat, including cabling and connection to the gas boiler and circulation pump</t>
  </si>
  <si>
    <t>Making wall openings for the passage of heating pipes and repair of the openings</t>
  </si>
  <si>
    <t>2.35</t>
  </si>
  <si>
    <t>Supply and installation of manifold and collector sets; the set includes:
Manifold and collector 5/4"
Sound-insulated galvanized brackets
Flow indicators and quick-stop valves on the manifold branches
Shut-off and flow control valves on the collector branches
Ball valves 5/4", air vent and drain set
Manufacturer: “HERZ” or another manufacturer of equivalent quality and characteristics</t>
  </si>
  <si>
    <t>Complete manifold and collector set for underfloor heating (4 circuits)</t>
  </si>
  <si>
    <t>Complete manifold and collector set for underfloor heating (5 circuits)</t>
  </si>
  <si>
    <t>Complete manifold and collector set for underfloor heating (8 circuits)</t>
  </si>
  <si>
    <t>Complete manifold and collector set for underfloor heating (9 circuits)</t>
  </si>
  <si>
    <t>Complete manifold and collector set for underfloor heating (10 circuits)</t>
  </si>
  <si>
    <t>2.36</t>
  </si>
  <si>
    <t>2.37</t>
  </si>
  <si>
    <t>Supply and installation of a manifold cabinet, complete with a cylindrical lock. Made of galvanised steel sheet, suitable for surface and recessed wall installation. Cabinet base height adjustable (70 mm).
Manufacturer: “REHAU” or another manufacturer of equivalent quality and characteristics</t>
  </si>
  <si>
    <t>Type: REHAU AP 110 - 950
730x1005x130mm</t>
  </si>
  <si>
    <t>Type: REHAU UP 110 - 750
730x800x130mm</t>
  </si>
  <si>
    <t>Type: REHAU UP 110 - 950
730x950x110mm</t>
  </si>
  <si>
    <t>Supply and installation of gypsum board for concealing heating pipes, including painting works</t>
  </si>
  <si>
    <t>m2</t>
  </si>
  <si>
    <t>2.38</t>
  </si>
  <si>
    <t>2.39</t>
  </si>
  <si>
    <t>Supply and installation of a decorative cabinet for housing the gas boiler and associated equipment, including painting works.</t>
  </si>
  <si>
    <t>Carry out testing of the water heating system in accordance with the applicable standard, consisting of:
– thermotechnical testing
– tightness test at 6 bar for 24 h
– expansion testing</t>
  </si>
  <si>
    <t>COOLING INSTALLATION</t>
  </si>
  <si>
    <t>COOLING INSTALLATION TOTAL:</t>
  </si>
  <si>
    <t>Supply and installation of an inverter split air-conditioning system consisting of one outdoor unit and one wall-mounted indoor unit, complete with delivery, installation, testing and evacuation, refrigerant charging, and pre-insulated copper refrigerant pipes.
Manufacturer: “BAXI” or another manufacturer of equivalent characteristics
Type: LSGT25-S + JSGNW25
Nominal cooling capacity: 2.55 kW
Nominal heating capacity: 2.65 kW
Refrigerant: R32
Electrical connection: 220 V, 50 Hz, 1.5 kW</t>
  </si>
  <si>
    <t>Supply and installation of an inverter split air-conditioning system consisting of one outdoor unit and one wall-mounted indoor unit, complete with delivery, installation, testing and evacuation, refrigerant charging, pre-insulated copper refrigerant pipes, together with copper pipes.
Manufacturer: “Midea” or another manufacturer of equivalent characteristics
Tip: MDSAF-12HRDN1+MDOAF-12HFN1
Nominal cooling capacity: 3.50 kW
Nominal heating capacity: 3.80 kW
Refrigerant: R410A
Electrical connection: 220 V, 50 Hz, 1.3 kW
Average distance between the outdoor and indoor unit: 8 m</t>
  </si>
  <si>
    <t>Supply and installation of chemically clean copper pipes for operation with refrigerant R410A, dimensions:</t>
  </si>
  <si>
    <t>Ø 6.35mm + insulation 6x6mm</t>
  </si>
  <si>
    <t>Ø 9.52mm + insulation 12x6mm</t>
  </si>
  <si>
    <t>Supply and installation of cables for communication connection between the outdoor unit and indoor units. (4 x
1.5mm2)</t>
  </si>
  <si>
    <t>Connection of condensate drainage from indoor units to rainwater downpipes, wall drilling and thermal insulation of condensate pipes with thermal insulation with vapour barrier.</t>
  </si>
  <si>
    <t>Opening and repair of ceiling or wall for pipe passages</t>
  </si>
  <si>
    <t>Carry out testing of the cooling system, including pressure testing, commissioning by the service department (equipment supplier), trial operation, all in accordance with the current SRPS M.E7.105 – Working and test pressures.</t>
  </si>
  <si>
    <t>INTERNAL GAS INSTALLATION</t>
  </si>
  <si>
    <t>INTERNAL GAS INSTALLATION TOTAL:</t>
  </si>
  <si>
    <t>4.0</t>
  </si>
  <si>
    <t>Submission of an application to the gas distributor “J.P. SrbijaGas” for temporary disconnection of the internal gas installation prior to commencement of works on the adaptation of the internal gas installation. Gas shut-off at the relevant KMRS, closing of the inlet gas valves of the internal gas installation. Disconnection of the internal gas installation at the valve connection, release of residual gas quantities and purging/flushing with air or inert gas. The works shall be carried out by the gas distributor “J.P. SrbijaGas”.</t>
  </si>
  <si>
    <t>Dimension: Ø40x3.7mm</t>
  </si>
  <si>
    <t>Dimension: Ø32x3.0mm</t>
  </si>
  <si>
    <t>Supply and installation of PE electro fittings: elbows, T-pieces, PE reducers.</t>
  </si>
  <si>
    <t>T-piece - PE Ø40x3.7mm</t>
  </si>
  <si>
    <t>PE reducer Ø40x3.7mm-&gt;Ø32x3.0mm</t>
  </si>
  <si>
    <t>Connection gas pipeline and MRS</t>
  </si>
  <si>
    <t>Secondary underground gas pipeline</t>
  </si>
  <si>
    <t>Secondary underground gas pipeline – associated construction works</t>
  </si>
  <si>
    <t>Supply and installation of PVC protective pipe Ø75
Buried length:</t>
  </si>
  <si>
    <t>Supply and installation of threaded transition fitting PE/steel
DImension: D32 - 1"</t>
  </si>
  <si>
    <t>Connection of the secondary service gas pipeline to the MRS G-6T with the engagement of the gas distributor and compliance with all safety measures</t>
  </si>
  <si>
    <t>Testing of the constructed secondary underground gas pipeline with compressed air and neutral gas for strength and tightness in accordance with the applicable standard</t>
  </si>
  <si>
    <t>Excavation of soil for a trench for the installation of the gas pipeline, with soil deposited 1 m from the edge of the excavation. The price shall also include any potential pumping of water from the trench
Trench dimensions: 0,4x0,8x45m</t>
  </si>
  <si>
    <t>4.11</t>
  </si>
  <si>
    <t>4.12</t>
  </si>
  <si>
    <t>4.13</t>
  </si>
  <si>
    <t>4.14</t>
  </si>
  <si>
    <t>Before backfilling the trench, pressure testing of the pipeline shall be carried out.</t>
  </si>
  <si>
    <t>Backfilling of the trench and installation pits after laying the gas pipeline with fine excavated soil, including levelling of the terrain and removal of surplus soil.</t>
  </si>
  <si>
    <t>Supply and installation of a signalling cable with standard connectors (for signalling of the PE gas pipeline). To be laid together with the PE gas pipeline PZ-1x2,5mm2</t>
  </si>
  <si>
    <t>Supply and installation of GAL markers for marking the route of the secondary underground gas pipeline</t>
  </si>
  <si>
    <t>Supply and installation of a warning yellow PVC tape with the inscription “GASOVOD” at 40 cm above the partially backfilled gas pipeline trench</t>
  </si>
  <si>
    <t>Supply and installation of a concrete marker post with a brass plate for marking the route of the secondary gas pipeline
Dimensions: 20x20x50cm</t>
  </si>
  <si>
    <t>Geodetic surveying of the route of the underground secondary gas pipeline for entry into the cadastre of underground utilities</t>
  </si>
  <si>
    <t>Secondary above-ground gas pipeline</t>
  </si>
  <si>
    <t>4.15</t>
  </si>
  <si>
    <t>Supply and installation of
Gas-fired condensing circulation wall-mounted boiler with closed, fan-assisted combustion chamber. The gas boiler incorporates an integrated modulating boiler pump, Energy Class A, automatic air vent, safety valve and water pressure sensor.
Manufacturer: “Baxi” – Italy or another manufacturer of equivalent specifications
Tzpe: Luna PLATINUM +1.24 GA
Heat output at 80/60°C regime: 2,4 - 24 kW 
Heat output at 50/30°C regime: 2,6 - 26,1 kW 
With integrated control unit enabling weather-compensated control and time-based control of room temperature and domestic hot water preparation
Noise level at 1 m &lt; 45 dB, protection rating IPX5D
Operation on natural gas and propane–butane
Coaxial flue connection: Ø 60/100 mm 
Twin-pipe flue connection: Ø 80+80 mm 
NOx level &lt;22 mg/KWh
Natural gas pressure: 25 mbar 
Power supply: 230V 50Hz /91W
Connections: flow/returnR 3/4", Gas R3/4"
Expansion vessel: 8 litar
Dimensions (H × W × D) : 766x450x345 mm
Weight : 34.5 kg
THE PRICE OF THIS ITEM IS INCLUDED IN THE RADIATOR HEATING INSTALLATION SECTION</t>
  </si>
  <si>
    <t>4.16</t>
  </si>
  <si>
    <t>Supply and installation
Gas-fired condensing circulation wall-mounted boiler with closed, fan-assisted combustion chamber. The gas boiler incorporates an integrated modulating boiler pump, Energy Class A, automatic air vent, safety valve and water pressure sensor.
Manufacturer: “Baxi” – Italy or another manufacturer of equivalent specifications
Type: Luna Duo-Tec MP+1.50
Heat output at 80/60°C regime: 5 – 45 kW
Heat output at 50/30°C regime: 5.4 – 48.6 kW
With integrated control unit enabling weather-compensated control and time-based control of room temperature and domestic hot water preparation
Noise level at 1 m &lt; 45 dB, protection rating IPX5D
Operation on natural gas and propane–butane
Coaxial flue connection: Ø 80/125 mm
Twin-pipe flue connection: Ø 80 + 80 mm
Condensate production at 50/30°C regime: 4.1 l/h 
NOx level &lt;32,6 mg/KWh
Natural gas pressure: 18-50 mbar 
Power supply: 230V 50Hz /230W
Connections: flow/return R 1", Gas R3/4"
Dimensions (H × W × D): 766x450x377 mm
Weight: 40 kg
THE PRICE OF THIS ITEM IS INCLUDED IN THE RADIATOR HEATING INSTALLATION SECTION</t>
  </si>
  <si>
    <t>4.17</t>
  </si>
  <si>
    <t>4.18</t>
  </si>
  <si>
    <t>4.19</t>
  </si>
  <si>
    <t>4.20</t>
  </si>
  <si>
    <t>Supply and installation of:
– copper (Cu) pipes
(mandatory presentation of pipe and welder certificates)</t>
  </si>
  <si>
    <t>DN 15 – Copper: Cu Ø 15 × 1</t>
  </si>
  <si>
    <t>DN 20 – Copper: Cu Ø 22 × 1</t>
  </si>
  <si>
    <t>DN 25 – Copper: Cu Ø 28 × 1.5</t>
  </si>
  <si>
    <t>Auxiliary material for installation of gas pipes (elbows, supports, seals, energy and auxiliary materials), 60% of the value of the pipes.</t>
  </si>
  <si>
    <t>Supply and installation of ball gas valves</t>
  </si>
  <si>
    <t>DN15 (1/2")</t>
  </si>
  <si>
    <t>DN20 (3/4")</t>
  </si>
  <si>
    <t>Supply and installation of a reinforced non-metallic safety hose compliant with M.E3.530</t>
  </si>
  <si>
    <t>Drilling of walls or ceilings of average thickness 25 cm:</t>
  </si>
  <si>
    <t>4.22</t>
  </si>
  <si>
    <t>4.21</t>
  </si>
  <si>
    <t xml:space="preserve"> – for passage of gas pipelines, including supply and installation of protective sleeves</t>
  </si>
  <si>
    <t xml:space="preserve"> – for passage of combined pipø125 mm</t>
  </si>
  <si>
    <t>Galvanic bonding of the threaded joint at the KMRS with copper wire, connection of the complete installation to the building earthing system, measurement and issuance of a certificate of earthing resistance.</t>
  </si>
  <si>
    <t>4.23</t>
  </si>
  <si>
    <t>4.24</t>
  </si>
  <si>
    <t>4.25</t>
  </si>
  <si>
    <t>Testing of the completed installation with compressed air or neutral gas in accordance with the Technical Conditions. After successful testing, a test report shall be prepared.</t>
  </si>
  <si>
    <t>Cleaning, double priming and final painting of visible surfaces with yellow paint.</t>
  </si>
  <si>
    <t>Blowing out and initial charging of the domestic gas installation, commissioning of the domestic metering and regulating set, and initial service start-up of gas appliance</t>
  </si>
  <si>
    <t>Signature: ..................................................................................</t>
  </si>
  <si>
    <t>(a person or persons authorised to sign on behalf of the tenderer)</t>
  </si>
  <si>
    <t>Date:.....................</t>
  </si>
  <si>
    <t>No.</t>
  </si>
  <si>
    <t>TITLE</t>
  </si>
  <si>
    <t>AMOUNT</t>
  </si>
  <si>
    <t>( a )</t>
  </si>
  <si>
    <t>( b )</t>
  </si>
  <si>
    <t>( c )</t>
  </si>
  <si>
    <t>RECAPITULATION</t>
  </si>
  <si>
    <t xml:space="preserve">TOTAL </t>
  </si>
  <si>
    <t>Bill of Quantities, OVERALL RECAPITULATION
Contract title: Renovation and extension of Horgoš Fire Station and Training Center for project JERICO
Publication reference:                         HUSRB/23L/11/003/P2-TD05</t>
  </si>
  <si>
    <t>Dismantling of the wooden ceiling structure of the covered driveway, completely with all layers together, lowering the material from a height of 4 m, transporting it up to 50 m, and stacking. Cost calculation based on: m².</t>
  </si>
  <si>
    <t>Procurement, delivery, spreading, and manual compaction of sand under floors, in 10 cm thick layers. Compaction to be carried out until the required density is achieved, verified by a certificate of conformity. Calculated per m³ of compacted sand.</t>
  </si>
  <si>
    <t>Concrete pouring of reinforced concrete beams POS-G1, cross-section 45x60 cm, using MB‑30 concrete with RA400/500 reinforcement. The concrete mix must be properly placed and cured. Pricing includes all necessary materials, labour, and transportation. Calculated per m³.</t>
  </si>
  <si>
    <t>Concrete pouring of reinforced concrete horizontal ring beams along the entire perimeter of the building using MB‑20 concrete. The concrete mix must be properly placed and cured. Pricing includes all necessary materials, labour, and transportation. Calculated per m³ .</t>
  </si>
  <si>
    <t>Concrete flooring (compacted concrete) with MB‑15 concrete, thickness 8 cm, with trowelled finish. Proper placement and curing of concrete. Unit of measure: m² of installed concrete, including all necessary materials, labour, and transportation. Rooms no: 2 ,3, 4, 5, 6, 8, 13, 14, 15, 16, 17. Calculated per m².</t>
  </si>
  <si>
    <t>Plastering of walls with extended cement mortar M-25 in two coats. Walls in sanitary facilities. All concrete surfaces shall be previously sprayed with cement slurry. The mortar shall be made of clean river sand. The price shall include the required working scaffolding, all materials, labour, and transportation. Calculated per m².</t>
  </si>
  <si>
    <t>Plastering of ceiling at the covered driveway with lime mortar in two coats, with prior spraying with cement slurry and the use of clean river sand for mortar preparation. The price shall include the required working scaffolding, all materials, labour, and transportation. Calculated per m².</t>
  </si>
  <si>
    <t>Execution of horizontal and vertical waterproofing of the ground floor slab in one layer, and bathroom floor waterproofing in two layers of Fimplex V-3 or similar, with welded overlaps and primer application in accordance with the manufacturer’s specifications. Calculated per m².</t>
  </si>
  <si>
    <t xml:space="preserve">Procurement of materials and installation of 25 g DEMIT insulation boards or similar contact facade system, thickness 10 cm, on walls by bonding with Demit adhesive or similar and mechanical fixing with impact anchors, 2 pcs/m². The Demit polystyrene boards or similar shall then be plastered with Demit mortar or similar reinforced with fiberglass mesh, including all necessary preparatory works. Colour as selected by the Investor. The price includes all basic and auxiliary materials, labour, transportation, and working scaffolding. Works shall be executed in accordance with the manufacturer’s instructions and recommendations. Calculated per m². </t>
  </si>
  <si>
    <t xml:space="preserve">Manufacture and installation of symmetrical double-leaf PVC entrance doors, brown or white, with a six-chamber profile system and steel reinforcements. Doors glazed with insulated glass units 4+15+4 mm, argon filled. Standard hardware, cylinder lock. Rubber gaskets along the entire perimeter of the door leaf. Doors equipped with a threshold. The price includes all necessary materials, cover trims and fittings. Dimensions: 65 + 65 × 210 cm. </t>
  </si>
  <si>
    <t>Manufacture and installation of external single-leaf solid doors made of rigid PVC, brown or white, with a six-chamber profile system and steel reinforcements. Standard hardware, standard lock. Rubber gaskets along the entire perimeter of the door leaf. Doors equipped with a threshold. The price includes all necessary materials, cover trims and fittings. Dimensions: 110 × 210 cm.</t>
  </si>
  <si>
    <t>Supply, manufacture and installation of windows made of high-resistance rigid PVC, brown or white, with a six-chamber profile system and metal reinforcements. Windows equipped with standard hardware enabling opening along both horizontal and vertical axes. Glazing with insulated glass units 4+15+4 mm, argon filled. The price includes supply and installation of internal and external window sills, all necessary cover and joint trims, and metal holders. All in accordance with the schematic
Cost calculated per piece.</t>
  </si>
  <si>
    <t>GENERAL CONDITIONS:
1. Joinery works must be executed entirely in accordance with the design documentation, joinery schedules, and applicable standards.
2. Prices include all work operations, material consumption, auxiliary tools as prescribed by the “Norms and Standards of Work in Construction – Building Construction (High-Rise Construction)” GN-550, as well as all other costs and the contractor’s profit.
3. Prior to the commencement of works, the contractor is obliged to verify on site the dimensions of masonry openings, the number of pieces for each item, and the detailed descriptions provided in the joinery schematics.</t>
  </si>
  <si>
    <t xml:space="preserve">Manufacture and installation of internal double-leaf solid wooden doors. Standard hardware, standard lock. Rubber gaskets along the entire perimeter of the door leaf. Doors equipped with a threshold. Door leaves finished with stain (transparent coating) and varnished. The price includes all necessary materials, cover trims and fittings. All works in accordance with schematics. Dimensions: 130 × 208 cm. </t>
  </si>
  <si>
    <t>Manufacture and installation of standard internal single-leaf solid wooden doors. Standard hardware, standard lock. Rubber gaskets along the entire perimeter of the door leaf. Doors equipped with a threshold. Door leaves finished with stain (transparent coating) and varnished. The price includes all necessary materials, cover trims and fittings. All works in accordance with the schematics.</t>
  </si>
  <si>
    <t>COMMON AND GENERAL CONDITIONS FOR SHEET METAL WORKS: In addition to the description of individual work items, the Contractor has included the following common conditions in the unit prices: 01 Sheet metal works shall be executed fully in accordance with the design documentation, details, and applicable standards. The prices include all work operations, material consumption, auxiliary tools, and scaffolding as prescribed by “Norms and Standards of Work in Construction – High Building Construction GN 771”, as well as all other costs and the contractor’s profit.</t>
  </si>
  <si>
    <t>Flashing of valleys adjacent to chimneys with galvanized sheet metal, thickness 0.55 mm, developed width 50 cm. A layer of roofing felt (tar paper) shall be installed beneath the sheet metal. Cost calculated per m'.</t>
  </si>
  <si>
    <t>Flashing of roof valleys with galvanized sheet metal, thickness 0.55 mm, developed width 50 cm. A layer of roofing felt (tar paper) shall be installed beneath the sheet metal. Cost calculated per m'.</t>
  </si>
  <si>
    <t xml:space="preserve">Procurement of materials and wall cladding with first-class ceramic tiles, colour as selected by the designer, including joint finishing. Finished surfaces must be smooth and level. Cladding height 150 cm. Complete supply and installation. Cost calculated per m².                                                                                                    </t>
  </si>
  <si>
    <t xml:space="preserve">Tiling of stair treads and risers with ceramic floor tiles laid in cement mortar. Complete supply and installation. Cost calculated per m². </t>
  </si>
  <si>
    <t xml:space="preserve">Supply and installation of laminate flooring quality 32 over a thin 
sponge with simultaneously making the final floor moldings. 
Cost calculated per m². </t>
  </si>
  <si>
    <t>Supply and installation of waterproof plasterboard on the
mezzanine floor construction, with the necessary substructure 
in the apartment. Cost calculated per m².</t>
  </si>
  <si>
    <t xml:space="preserve">Painting a logo on the facade of the building fire station dimensions approx. 150x 250 cm. Calculation per piece.  </t>
  </si>
  <si>
    <t>Manual excavation of naturally moist soil, category III, for strip foundations, foundation beams, and utility trenches, width 0.60 m and depth 0.70 m, with proper trimming of side faces and level bottom, including gradual relocation of excavated soil and construction and relocation of working platforms. Excavation shall be carried out to the elevation levels indicated in the design. Final soil categorization shall be determined on site. Cost calculated per m³ of excavated natural soil</t>
  </si>
  <si>
    <t>Concrete casting of internal staircase made of reinforced concrete MB-30. Treads are made of compacted concrete. Slab thickness is 14 cm. The slab shall be cast simultaneously with the stairs. Concrete shall be placed and cured in accordance with regulations. The price includes materials, labour, transportation, formwork, and reinforcement. O=12m2/m3, A=110kg/m3</t>
  </si>
  <si>
    <t>Procurement, delivery, and installation of gypsum partition walls with single-layer cladding and substructure made of galvanized steel profiles: UW profiles as floor perimeter tracks and CW profiles as vertically installed load-bearing profiles. Total wall thickness D = 15.0 cm, gypsum board cladding 2 × 12.5 mm on both sides. Acoustic insulation made of Knauf acoustic mineral glass wool boards or similar, thickness 10 cm, installed over the entire surface within the wall cavity. The price includes forming openings in walls, installation of reinforcements for door frames, joint taping of boards, and reinforcement of free edges using perforated aluminium corner beads. Cost calculated per m² of wall surface, complete, without deduction for door openings.</t>
  </si>
  <si>
    <t>Procurement and installation of wall ceramic tiles, first-class domestic production, dimensions and colour as selected by the Investor, laid in adhesive with open joints, joint width 3 mm, using plastic spacers. Installed tiles shall be grouted and cleaned. Grout colour as selected by the investor. The price includes all required labour, materials, and transportation. Cost calculated per m².</t>
  </si>
  <si>
    <t>Construction of upper-storey walls, thickness 30 cm, using Ytong or similar blocks. The price includes required working scaffolding, all materials, labour, and transportation. Cost calculated per m³.</t>
  </si>
  <si>
    <t>Execution of cement screed, thickness 5.00 cm, with trowelled finish of the top surface. Includes all required materials, labour, and transportation. Cost calculated per m³.</t>
  </si>
  <si>
    <t>Infill of window openings on external walls, wall thickness 30 cm, using Ytong or similar blocks. The price includes required working scaffolding, all materials, labour, and transportation. Cost calculated per m³.</t>
  </si>
  <si>
    <t>Construction of roof access openings to a flat roof, made of timber structure with hinges for opening the roof hatch, covered and clad with sheet metal roof covering. Includes all necessary materials.</t>
  </si>
  <si>
    <t>Manufacture and installation of internal single-leaf solid doors made of rigid PVC, with a six-chamber profile system and steel reinforcements. Standard hardware, simple lock. Rubber gaskets along the entire perimeter of the door leaf. The price includes all required materials, cover trims, and fittings. All in accordance with the schematics. Cost calculated per piece.</t>
  </si>
  <si>
    <t>Procurement of materials and fabrication of a roof access hatch for roof exit, dimensions 93 × 120 cm. The hatch shall be made of steel profiles. The frame with anchors made of angle sections 50/50/3 mm. The hatch shall be installed over a frame made of box sections 30 × 30 × 3 mm, clad on both sides with black sheet metal thickness 1 mm, equipped with two hinges, a lifting handle, and a lock. The hatch and frame shall be cleaned and painted at least twice with metal paint. The price includes fabrication, finishing works, and installation of the hatch, with all required materials, scaffolding, labour, and transportation.</t>
  </si>
  <si>
    <t>Procurement of materials, cutting and fabrication of various flashings made of flat plastic-coated sheet metal.
Cost calculated per m'.</t>
  </si>
  <si>
    <t xml:space="preserve">Demolition of the plateau beneath the covered drivevway, made of lightly reinforced concrete, approx. thickness 10 cm, including removal of debris to landfill.                                                                                                                                  </t>
  </si>
  <si>
    <t>Construction of the concrete pavement and access to the building with MB-30 concrete, 10 cm thick. The top surface shall be finely trowelled. Expansion joints shall be provided at 2.50 m intervals</t>
  </si>
  <si>
    <t>set</t>
  </si>
  <si>
    <t>Kitchen sink, including a connection for a dishwasher, cold water connection with valves, and a siphon connection for drainage. The sink unit itself is not included in the price and is provided by the tenant. The price includes all mounting materials. Final payment is based on the actual quantity installed.
Cost calculated per piece.</t>
  </si>
  <si>
    <t>ARISTON VELIS EVO WATER HEATER 80 L or equivalent Procurement, supply, and installation of an electric storage water heater, 80-liter capacity, including a safety valve and connection pipes. The price includes all mounting materials. Final payment is based on the actual quantity installed.
Cost calculated per piece.</t>
  </si>
  <si>
    <t>NOTE: THE BOUNDARY OF THE INTERNAL GAS INSTALLATION DESIGN IS THE DN25 BALL VALVE DOWNSTREAM OF THE MRS.</t>
  </si>
  <si>
    <t xml:space="preserve">Supply and installation of polyethylene pipes in accordance with SRPS G.C6.661, series S5, for operating pressure up to 4 bar
</t>
  </si>
  <si>
    <t>Manufacture and installation of external single-leaf solid doors made of rigid brown or white PVC, with six-chamber profile system and steel reinforcements. Standard hardware, standard lock. Rubber gaskets along the entire perimeter of the door leaf. Doors equipped with a threshold. The price includes all required materials, cover trims and fittings. All in accordance with schematics.</t>
  </si>
  <si>
    <t>Manufacture and installation of asymmetrical double-leaf entrance doors made of brown or white PVC, with six-chamber profile system and steel reinforcements. Doors glazed with insulated glass units 4+15+4 mm, argon-filled. Standard hardware, cylinder lock. Rubber gaskets along the entire perimeter of the door leaf. Doors equipped with a threshold. The price includes all required materials, cover trims and fittings. All in accordance with the schematics.</t>
  </si>
  <si>
    <t>Procurement of materials, manufacture and installation of windows made of high-resistance rigid brown or white PVC, with six-chamber profile system and steel reinforcements. Windows equipped with standard hardware allowing opening along horizontal and vertical axes. Glazing with insulated glass units 4+15+4 mm, argon-filled. The price includes procurement and installation of internal and external window sills, all required cover and joint trims, and metal holders. All in accordance with schematics.</t>
  </si>
  <si>
    <t xml:space="preserve">Supply and installation of a factory-made coaxial pipe for air intake and exhaust of combustion products for operation under positive pressure (hermetically sealed), resistant to the aggressive effects of mildly acidic condensate (approx. pH = 5.5).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</si>
</sst>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164" formatCode="_-* #,##0.00_-;\-* #,##0.00_-;_-* &quot;-&quot;??_-;_-@_-"/>
    <numFmt numFmtId="165" formatCode="_-* #,##0.00\ _d_i_n_-;\-* #,##0.00\ _d_i_n_-;_-* &quot;-&quot;??\ _d_i_n_-;_-@_-"/>
    <numFmt numFmtId="166" formatCode="_-* #,##0.00_d_i_n_._-;\-* #,##0.00_d_i_n_._-;_-* &quot;-&quot;??_d_i_n_._-;_-@_-"/>
    <numFmt numFmtId="167" formatCode="_-* #,##0.00\ _d_i_n_._-;\-* #,##0.00\ _d_i_n_._-;_-* &quot;-&quot;??\ _d_i_n_._-;_-@_-"/>
  </numFmts>
  <fonts count="61">
    <font>
      <sz val="12"/>
      <name val="YuHelvetic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YuHelvetica"/>
    </font>
    <font>
      <sz val="10"/>
      <name val="YuHelvetica"/>
    </font>
    <font>
      <sz val="10"/>
      <name val="Arial"/>
      <family val="2"/>
    </font>
    <font>
      <sz val="10"/>
      <name val="Arial Greek"/>
      <charset val="161"/>
    </font>
    <font>
      <sz val="12"/>
      <name val="Times New Roman"/>
      <family val="1"/>
    </font>
    <font>
      <sz val="10"/>
      <name val="Arial CE"/>
    </font>
    <font>
      <sz val="10"/>
      <name val="Helvetica Yu"/>
    </font>
    <font>
      <sz val="10"/>
      <name val="Grundfos TheSans"/>
    </font>
    <font>
      <sz val="10"/>
      <name val="Helv"/>
    </font>
    <font>
      <b/>
      <sz val="10"/>
      <name val="Arial"/>
      <family val="2"/>
    </font>
    <font>
      <sz val="11"/>
      <name val="Arial"/>
      <family val="2"/>
    </font>
    <font>
      <b/>
      <sz val="11"/>
      <name val="Arial"/>
      <family val="2"/>
    </font>
    <font>
      <sz val="12"/>
      <name val="Arial"/>
      <family val="2"/>
    </font>
    <font>
      <sz val="10"/>
      <name val="Arial"/>
      <family val="2"/>
      <charset val="23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Yu L Helvetica"/>
      <family val="2"/>
    </font>
    <font>
      <sz val="10"/>
      <name val="Arial SER"/>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Helvetica_Lat"/>
    </font>
    <font>
      <b/>
      <sz val="8"/>
      <name val="Arial Unicode MS"/>
      <family val="2"/>
      <charset val="238"/>
    </font>
    <font>
      <sz val="8"/>
      <name val="Arial"/>
      <family val="2"/>
    </font>
    <font>
      <sz val="9"/>
      <color indexed="8"/>
      <name val="Arial"/>
      <family val="2"/>
    </font>
    <font>
      <sz val="10"/>
      <color rgb="FF000000"/>
      <name val="Arial"/>
      <family val="2"/>
    </font>
    <font>
      <sz val="11"/>
      <name val="Calibri"/>
      <family val="2"/>
    </font>
    <font>
      <b/>
      <sz val="12"/>
      <name val="Calibri Light"/>
      <family val="2"/>
    </font>
    <font>
      <b/>
      <u/>
      <sz val="12"/>
      <name val="Calibri Light"/>
      <family val="2"/>
    </font>
    <font>
      <vertAlign val="superscript"/>
      <sz val="10"/>
      <name val="Arial"/>
      <family val="2"/>
    </font>
    <font>
      <vertAlign val="superscript"/>
      <sz val="10"/>
      <color rgb="FF000000"/>
      <name val="Arial"/>
      <family val="2"/>
    </font>
    <font>
      <b/>
      <sz val="10"/>
      <color rgb="FF000000"/>
      <name val="Arial"/>
      <family val="2"/>
    </font>
    <font>
      <b/>
      <vertAlign val="superscript"/>
      <sz val="10"/>
      <color rgb="FF000000"/>
      <name val="Arial"/>
      <family val="2"/>
    </font>
    <font>
      <b/>
      <vertAlign val="superscript"/>
      <sz val="10"/>
      <name val="Arial"/>
      <family val="2"/>
    </font>
    <font>
      <sz val="10"/>
      <color theme="1"/>
      <name val="Calibri"/>
      <family val="2"/>
      <scheme val="minor"/>
    </font>
    <font>
      <sz val="10"/>
      <color theme="1"/>
      <name val="Times New Roman"/>
      <family val="1"/>
    </font>
    <font>
      <b/>
      <sz val="11"/>
      <color rgb="FF000000"/>
      <name val="Times New Roman"/>
      <family val="1"/>
    </font>
    <font>
      <b/>
      <sz val="10"/>
      <color theme="1"/>
      <name val="Times New Roman"/>
      <family val="1"/>
    </font>
    <font>
      <b/>
      <sz val="9"/>
      <color theme="1"/>
      <name val="Times New Roman"/>
      <family val="1"/>
    </font>
    <font>
      <b/>
      <sz val="11"/>
      <color theme="1"/>
      <name val="Times New Roman"/>
      <family val="1"/>
    </font>
  </fonts>
  <fills count="30">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s>
  <borders count="2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bottom/>
      <diagonal/>
    </border>
  </borders>
  <cellStyleXfs count="658">
    <xf numFmtId="0" fontId="0" fillId="0" borderId="0"/>
    <xf numFmtId="165" fontId="9" fillId="0" borderId="0" applyFont="0" applyFill="0" applyBorder="0" applyAlignment="0" applyProtection="0"/>
    <xf numFmtId="8"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2" fillId="0" borderId="0"/>
    <xf numFmtId="0" fontId="9" fillId="0" borderId="0"/>
    <xf numFmtId="0" fontId="13" fillId="0" borderId="0"/>
    <xf numFmtId="0" fontId="11" fillId="0" borderId="0"/>
    <xf numFmtId="0" fontId="14" fillId="0" borderId="0"/>
    <xf numFmtId="9" fontId="11" fillId="0" borderId="0" applyFill="0" applyBorder="0" applyAlignment="0" applyProtection="0"/>
    <xf numFmtId="9" fontId="15" fillId="0" borderId="0" applyFont="0" applyFill="0" applyBorder="0" applyAlignment="0" applyProtection="0"/>
    <xf numFmtId="4" fontId="10" fillId="0" borderId="0">
      <alignment horizontal="justify" vertical="justify" wrapText="1"/>
    </xf>
    <xf numFmtId="0" fontId="16" fillId="0" borderId="0"/>
    <xf numFmtId="0" fontId="17" fillId="0" borderId="0"/>
    <xf numFmtId="2" fontId="11" fillId="0" borderId="0">
      <alignment horizontal="justify" vertical="top" wrapText="1"/>
    </xf>
    <xf numFmtId="4" fontId="18" fillId="0" borderId="0">
      <alignment horizontal="left" vertical="top" wrapText="1" indent="1"/>
    </xf>
    <xf numFmtId="0" fontId="11" fillId="0" borderId="0"/>
    <xf numFmtId="0" fontId="11" fillId="0" borderId="0"/>
    <xf numFmtId="0" fontId="22" fillId="0" borderId="0"/>
    <xf numFmtId="0" fontId="22" fillId="0" borderId="0"/>
    <xf numFmtId="0" fontId="8" fillId="0" borderId="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4" fillId="15"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1" fillId="0" borderId="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22" borderId="0" applyNumberFormat="0" applyBorder="0" applyAlignment="0" applyProtection="0"/>
    <xf numFmtId="0" fontId="25" fillId="6" borderId="0" applyNumberFormat="0" applyBorder="0" applyAlignment="0" applyProtection="0"/>
    <xf numFmtId="0" fontId="26" fillId="23" borderId="3" applyNumberFormat="0" applyAlignment="0" applyProtection="0"/>
    <xf numFmtId="0" fontId="27" fillId="24" borderId="4" applyNumberFormat="0" applyAlignment="0" applyProtection="0"/>
    <xf numFmtId="166" fontId="1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0" borderId="5" applyNumberFormat="0" applyFill="0" applyAlignment="0" applyProtection="0"/>
    <xf numFmtId="0" fontId="31" fillId="0" borderId="6" applyNumberFormat="0" applyFill="0" applyAlignment="0" applyProtection="0"/>
    <xf numFmtId="0" fontId="32" fillId="0" borderId="7" applyNumberFormat="0" applyFill="0" applyAlignment="0" applyProtection="0"/>
    <xf numFmtId="0" fontId="32" fillId="0" borderId="0" applyNumberFormat="0" applyFill="0" applyBorder="0" applyAlignment="0" applyProtection="0"/>
    <xf numFmtId="0" fontId="33" fillId="10" borderId="3" applyNumberFormat="0" applyAlignment="0" applyProtection="0"/>
    <xf numFmtId="0" fontId="34" fillId="0" borderId="8" applyNumberFormat="0" applyFill="0" applyAlignment="0" applyProtection="0"/>
    <xf numFmtId="0" fontId="35" fillId="25" borderId="0" applyNumberFormat="0" applyBorder="0" applyAlignment="0" applyProtection="0"/>
    <xf numFmtId="0" fontId="11" fillId="0" borderId="0"/>
    <xf numFmtId="0" fontId="7" fillId="0" borderId="0"/>
    <xf numFmtId="0" fontId="22" fillId="0" borderId="0"/>
    <xf numFmtId="0" fontId="36" fillId="0" borderId="0"/>
    <xf numFmtId="0" fontId="7" fillId="0" borderId="0"/>
    <xf numFmtId="0" fontId="7" fillId="0" borderId="0"/>
    <xf numFmtId="0" fontId="37" fillId="0" borderId="0"/>
    <xf numFmtId="0" fontId="11" fillId="26" borderId="9" applyNumberFormat="0" applyAlignment="0" applyProtection="0"/>
    <xf numFmtId="0" fontId="38" fillId="23" borderId="10" applyNumberFormat="0" applyAlignment="0" applyProtection="0"/>
    <xf numFmtId="9" fontId="11" fillId="0" borderId="0" applyFont="0" applyFill="0" applyBorder="0" applyAlignment="0" applyProtection="0"/>
    <xf numFmtId="0" fontId="39" fillId="0" borderId="0" applyNumberFormat="0" applyFill="0" applyBorder="0" applyAlignment="0" applyProtection="0"/>
    <xf numFmtId="0" fontId="40" fillId="0" borderId="11" applyNumberFormat="0" applyFill="0" applyAlignment="0" applyProtection="0"/>
    <xf numFmtId="4" fontId="11" fillId="0" borderId="0" applyFill="0" applyBorder="0" applyAlignment="0" applyProtection="0"/>
    <xf numFmtId="4" fontId="11" fillId="0" borderId="0" applyFill="0" applyBorder="0" applyAlignment="0" applyProtection="0"/>
    <xf numFmtId="3" fontId="11" fillId="0" borderId="0" applyFill="0" applyBorder="0" applyAlignment="0" applyProtection="0"/>
    <xf numFmtId="3" fontId="11" fillId="0" borderId="0" applyBorder="0" applyAlignment="0" applyProtection="0"/>
    <xf numFmtId="4" fontId="11" fillId="0" borderId="0" applyFill="0" applyBorder="0" applyAlignment="0" applyProtection="0"/>
    <xf numFmtId="4" fontId="11" fillId="0" borderId="0" applyFill="0" applyBorder="0" applyAlignment="0" applyProtection="0"/>
    <xf numFmtId="4" fontId="11" fillId="0" borderId="0" applyFill="0" applyBorder="0" applyAlignment="0" applyProtection="0"/>
    <xf numFmtId="0" fontId="41" fillId="0" borderId="0" applyNumberForma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11" fillId="0" borderId="0"/>
    <xf numFmtId="167" fontId="42" fillId="0" borderId="0" applyFont="0" applyFill="0" applyBorder="0" applyAlignment="0" applyProtection="0"/>
    <xf numFmtId="0" fontId="43" fillId="0" borderId="0" applyAlignment="0">
      <alignment vertical="top" wrapText="1"/>
      <protection locked="0"/>
    </xf>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cellStyleXfs>
  <cellXfs count="202">
    <xf numFmtId="0" fontId="0" fillId="0" borderId="0" xfId="0"/>
    <xf numFmtId="4" fontId="11" fillId="0" borderId="1" xfId="0" applyNumberFormat="1" applyFont="1" applyBorder="1" applyAlignment="1">
      <alignment horizontal="left" vertical="top" wrapText="1"/>
    </xf>
    <xf numFmtId="4" fontId="18" fillId="0" borderId="1" xfId="0" applyNumberFormat="1" applyFont="1" applyBorder="1" applyAlignment="1">
      <alignment horizontal="center" vertical="center" wrapText="1"/>
    </xf>
    <xf numFmtId="4" fontId="11" fillId="2" borderId="1" xfId="0" applyNumberFormat="1" applyFont="1" applyFill="1" applyBorder="1" applyAlignment="1">
      <alignment horizontal="left" vertical="top" wrapText="1"/>
    </xf>
    <xf numFmtId="4" fontId="11" fillId="0" borderId="2" xfId="0" applyNumberFormat="1" applyFont="1" applyBorder="1" applyAlignment="1">
      <alignment vertical="top" wrapText="1"/>
    </xf>
    <xf numFmtId="4" fontId="11" fillId="0" borderId="1" xfId="0" applyNumberFormat="1" applyFont="1" applyBorder="1" applyAlignment="1">
      <alignment vertical="top" wrapText="1"/>
    </xf>
    <xf numFmtId="4" fontId="11" fillId="2" borderId="1" xfId="0" applyNumberFormat="1" applyFont="1" applyFill="1" applyBorder="1" applyAlignment="1">
      <alignment vertical="top" wrapText="1"/>
    </xf>
    <xf numFmtId="4" fontId="11" fillId="2" borderId="2" xfId="0" applyNumberFormat="1" applyFont="1" applyFill="1" applyBorder="1" applyAlignment="1">
      <alignment vertical="top" wrapText="1"/>
    </xf>
    <xf numFmtId="4" fontId="11" fillId="3" borderId="1" xfId="0" applyNumberFormat="1" applyFont="1" applyFill="1" applyBorder="1" applyAlignment="1">
      <alignment vertical="top" wrapText="1"/>
    </xf>
    <xf numFmtId="4" fontId="11" fillId="4" borderId="1" xfId="0" applyNumberFormat="1" applyFont="1" applyFill="1" applyBorder="1" applyAlignment="1">
      <alignment horizontal="left" vertical="top" wrapText="1"/>
    </xf>
    <xf numFmtId="0" fontId="10" fillId="0" borderId="0" xfId="0" applyFont="1"/>
    <xf numFmtId="4" fontId="19" fillId="2" borderId="1" xfId="0" applyNumberFormat="1" applyFont="1" applyFill="1" applyBorder="1" applyAlignment="1">
      <alignment horizontal="left" vertical="top" wrapText="1"/>
    </xf>
    <xf numFmtId="4" fontId="19" fillId="0" borderId="1" xfId="0" applyNumberFormat="1" applyFont="1" applyBorder="1" applyAlignment="1">
      <alignment horizontal="left" vertical="top" wrapText="1"/>
    </xf>
    <xf numFmtId="4" fontId="11" fillId="2" borderId="2" xfId="0" applyNumberFormat="1" applyFont="1" applyFill="1" applyBorder="1" applyAlignment="1">
      <alignment horizontal="left" vertical="top" wrapText="1"/>
    </xf>
    <xf numFmtId="0" fontId="19" fillId="0" borderId="0" xfId="0" applyFont="1" applyAlignment="1">
      <alignment vertical="top"/>
    </xf>
    <xf numFmtId="4" fontId="21" fillId="0" borderId="0" xfId="0" applyNumberFormat="1" applyFont="1" applyAlignment="1">
      <alignment vertical="center"/>
    </xf>
    <xf numFmtId="0" fontId="21" fillId="0" borderId="0" xfId="0" applyFont="1" applyAlignment="1">
      <alignment vertical="center"/>
    </xf>
    <xf numFmtId="0" fontId="44" fillId="0" borderId="0" xfId="0" applyFont="1" applyAlignment="1">
      <alignment horizontal="center" wrapText="1"/>
    </xf>
    <xf numFmtId="4" fontId="45" fillId="0" borderId="0" xfId="7" applyNumberFormat="1" applyFont="1" applyAlignment="1">
      <alignment vertical="top" wrapText="1"/>
    </xf>
    <xf numFmtId="49" fontId="18" fillId="0" borderId="17" xfId="0" applyNumberFormat="1" applyFont="1" applyBorder="1" applyAlignment="1">
      <alignment horizontal="left" vertical="top" wrapText="1" readingOrder="1"/>
    </xf>
    <xf numFmtId="39" fontId="18" fillId="3" borderId="2" xfId="0" applyNumberFormat="1" applyFont="1" applyFill="1" applyBorder="1" applyAlignment="1">
      <alignment horizontal="right" vertical="center" wrapText="1"/>
    </xf>
    <xf numFmtId="4" fontId="18" fillId="0" borderId="2" xfId="0" applyNumberFormat="1" applyFont="1" applyBorder="1" applyAlignment="1">
      <alignment horizontal="center" vertical="center" wrapText="1"/>
    </xf>
    <xf numFmtId="4" fontId="19" fillId="2" borderId="2" xfId="0" applyNumberFormat="1" applyFont="1" applyFill="1" applyBorder="1" applyAlignment="1">
      <alignment horizontal="left" vertical="top" wrapText="1"/>
    </xf>
    <xf numFmtId="39" fontId="18" fillId="3" borderId="16" xfId="0" applyNumberFormat="1" applyFont="1" applyFill="1" applyBorder="1" applyAlignment="1">
      <alignment horizontal="center" vertical="center" wrapText="1"/>
    </xf>
    <xf numFmtId="39" fontId="18" fillId="3" borderId="16" xfId="0" applyNumberFormat="1" applyFont="1" applyFill="1" applyBorder="1" applyAlignment="1">
      <alignment horizontal="left" vertical="center" wrapText="1"/>
    </xf>
    <xf numFmtId="4" fontId="18" fillId="0" borderId="16" xfId="0" applyNumberFormat="1" applyFont="1" applyBorder="1" applyAlignment="1">
      <alignment horizontal="center" vertical="center" wrapText="1"/>
    </xf>
    <xf numFmtId="0" fontId="18" fillId="2" borderId="16" xfId="0" applyFont="1" applyFill="1" applyBorder="1" applyAlignment="1">
      <alignment horizontal="left" vertical="top" wrapText="1"/>
    </xf>
    <xf numFmtId="4" fontId="11" fillId="0" borderId="16" xfId="0" applyNumberFormat="1" applyFont="1" applyBorder="1" applyAlignment="1">
      <alignment horizontal="justify" vertical="top"/>
    </xf>
    <xf numFmtId="4" fontId="11" fillId="0" borderId="16" xfId="0" applyNumberFormat="1" applyFont="1" applyBorder="1" applyAlignment="1">
      <alignment horizontal="center" wrapText="1"/>
    </xf>
    <xf numFmtId="4" fontId="11" fillId="0" borderId="16" xfId="0" applyNumberFormat="1" applyFont="1" applyBorder="1" applyAlignment="1">
      <alignment horizontal="right" wrapText="1"/>
    </xf>
    <xf numFmtId="39" fontId="11" fillId="0" borderId="16" xfId="0" applyNumberFormat="1" applyFont="1" applyBorder="1" applyAlignment="1">
      <alignment horizontal="right" wrapText="1"/>
    </xf>
    <xf numFmtId="4" fontId="11" fillId="0" borderId="16" xfId="0" applyNumberFormat="1" applyFont="1" applyBorder="1" applyAlignment="1">
      <alignment horizontal="left" vertical="top" wrapText="1"/>
    </xf>
    <xf numFmtId="39" fontId="18" fillId="4" borderId="16" xfId="0" applyNumberFormat="1" applyFont="1" applyFill="1" applyBorder="1" applyAlignment="1">
      <alignment horizontal="right" vertical="top" wrapText="1"/>
    </xf>
    <xf numFmtId="4" fontId="18" fillId="4" borderId="16" xfId="0" applyNumberFormat="1" applyFont="1" applyFill="1" applyBorder="1" applyAlignment="1">
      <alignment horizontal="left" vertical="top" wrapText="1"/>
    </xf>
    <xf numFmtId="0" fontId="20" fillId="4" borderId="16" xfId="0" applyFont="1" applyFill="1" applyBorder="1" applyAlignment="1">
      <alignment horizontal="left" vertical="top" wrapText="1"/>
    </xf>
    <xf numFmtId="4" fontId="20" fillId="4" borderId="16" xfId="0" applyNumberFormat="1" applyFont="1" applyFill="1" applyBorder="1" applyAlignment="1">
      <alignment horizontal="left" vertical="top" wrapText="1"/>
    </xf>
    <xf numFmtId="39" fontId="18" fillId="2" borderId="16" xfId="0" applyNumberFormat="1" applyFont="1" applyFill="1" applyBorder="1" applyAlignment="1">
      <alignment horizontal="right" vertical="center" wrapText="1"/>
    </xf>
    <xf numFmtId="0" fontId="18" fillId="2" borderId="16" xfId="0" applyFont="1" applyFill="1" applyBorder="1" applyAlignment="1">
      <alignment vertical="top" wrapText="1"/>
    </xf>
    <xf numFmtId="0" fontId="18" fillId="0" borderId="16" xfId="0" applyFont="1" applyBorder="1" applyAlignment="1">
      <alignment horizontal="left" vertical="top" wrapText="1"/>
    </xf>
    <xf numFmtId="4" fontId="11" fillId="0" borderId="16" xfId="0" applyNumberFormat="1" applyFont="1" applyBorder="1" applyAlignment="1">
      <alignment horizontal="center" vertical="top" wrapText="1"/>
    </xf>
    <xf numFmtId="4" fontId="11" fillId="2" borderId="16" xfId="0" applyNumberFormat="1" applyFont="1" applyFill="1" applyBorder="1" applyAlignment="1">
      <alignment horizontal="left" vertical="top" wrapText="1"/>
    </xf>
    <xf numFmtId="4" fontId="11" fillId="0" borderId="16" xfId="1" applyNumberFormat="1" applyFont="1" applyBorder="1" applyAlignment="1">
      <alignment horizontal="right" vertical="top" wrapText="1"/>
    </xf>
    <xf numFmtId="4" fontId="20" fillId="4" borderId="16" xfId="0" applyNumberFormat="1" applyFont="1" applyFill="1" applyBorder="1" applyAlignment="1">
      <alignment vertical="top" wrapText="1"/>
    </xf>
    <xf numFmtId="4" fontId="11" fillId="0" borderId="16" xfId="1" applyNumberFormat="1" applyFont="1" applyBorder="1" applyAlignment="1">
      <alignment horizontal="right" wrapText="1"/>
    </xf>
    <xf numFmtId="0" fontId="11" fillId="0" borderId="16" xfId="0" applyFont="1" applyBorder="1" applyAlignment="1">
      <alignment horizontal="left" vertical="top" wrapText="1"/>
    </xf>
    <xf numFmtId="0" fontId="19" fillId="4" borderId="16" xfId="0" applyFont="1" applyFill="1" applyBorder="1" applyAlignment="1">
      <alignment horizontal="left" vertical="center" wrapText="1"/>
    </xf>
    <xf numFmtId="4" fontId="11" fillId="2" borderId="14" xfId="0" applyNumberFormat="1" applyFont="1" applyFill="1" applyBorder="1" applyAlignment="1">
      <alignment horizontal="left" vertical="top" wrapText="1"/>
    </xf>
    <xf numFmtId="4" fontId="11" fillId="2" borderId="19" xfId="0" applyNumberFormat="1" applyFont="1" applyFill="1" applyBorder="1" applyAlignment="1">
      <alignment horizontal="left" vertical="top" wrapText="1"/>
    </xf>
    <xf numFmtId="4" fontId="11" fillId="4" borderId="16" xfId="0" applyNumberFormat="1" applyFont="1" applyFill="1" applyBorder="1" applyAlignment="1">
      <alignment horizontal="left" vertical="top" wrapText="1"/>
    </xf>
    <xf numFmtId="0" fontId="18" fillId="0" borderId="16" xfId="0" applyFont="1" applyBorder="1" applyAlignment="1">
      <alignment horizontal="center" vertical="center" wrapText="1"/>
    </xf>
    <xf numFmtId="4" fontId="11" fillId="0" borderId="14" xfId="0" applyNumberFormat="1" applyFont="1" applyBorder="1" applyAlignment="1">
      <alignment horizontal="right" wrapText="1"/>
    </xf>
    <xf numFmtId="39" fontId="18" fillId="2" borderId="20" xfId="0" applyNumberFormat="1" applyFont="1" applyFill="1" applyBorder="1" applyAlignment="1">
      <alignment horizontal="right" vertical="center" wrapText="1"/>
    </xf>
    <xf numFmtId="4" fontId="18" fillId="2" borderId="20" xfId="0" applyNumberFormat="1" applyFont="1" applyFill="1" applyBorder="1" applyAlignment="1">
      <alignment horizontal="center" vertical="top" wrapText="1"/>
    </xf>
    <xf numFmtId="0" fontId="18" fillId="2" borderId="20" xfId="0" applyFont="1" applyFill="1" applyBorder="1" applyAlignment="1">
      <alignment horizontal="left" vertical="top" wrapText="1"/>
    </xf>
    <xf numFmtId="4" fontId="11" fillId="0" borderId="19" xfId="0" applyNumberFormat="1" applyFont="1" applyBorder="1" applyAlignment="1">
      <alignment horizontal="center" vertical="top" wrapText="1"/>
    </xf>
    <xf numFmtId="39" fontId="11" fillId="0" borderId="19" xfId="0" applyNumberFormat="1" applyFont="1" applyBorder="1" applyAlignment="1">
      <alignment horizontal="right" wrapText="1"/>
    </xf>
    <xf numFmtId="0" fontId="11" fillId="0" borderId="16" xfId="0" applyFont="1" applyBorder="1" applyAlignment="1">
      <alignment horizontal="justify" vertical="center" wrapText="1"/>
    </xf>
    <xf numFmtId="0" fontId="11" fillId="0" borderId="16" xfId="0" applyFont="1" applyBorder="1" applyAlignment="1">
      <alignment horizontal="right" vertical="center"/>
    </xf>
    <xf numFmtId="0" fontId="11" fillId="0" borderId="16" xfId="0" applyFont="1" applyBorder="1" applyAlignment="1">
      <alignment vertical="center"/>
    </xf>
    <xf numFmtId="0" fontId="11" fillId="0" borderId="16" xfId="0" applyFont="1" applyBorder="1" applyAlignment="1">
      <alignment horizontal="justify" vertical="center"/>
    </xf>
    <xf numFmtId="4" fontId="11" fillId="0" borderId="16" xfId="0" applyNumberFormat="1" applyFont="1" applyBorder="1" applyAlignment="1">
      <alignment horizontal="center" vertical="center" wrapText="1"/>
    </xf>
    <xf numFmtId="0" fontId="11" fillId="0" borderId="16" xfId="0" applyFont="1" applyBorder="1" applyAlignment="1">
      <alignment horizontal="center" vertical="center" wrapText="1"/>
    </xf>
    <xf numFmtId="2" fontId="11" fillId="0" borderId="16" xfId="0" applyNumberFormat="1" applyFont="1" applyBorder="1" applyAlignment="1">
      <alignment horizontal="center" vertical="center" wrapText="1"/>
    </xf>
    <xf numFmtId="0" fontId="18" fillId="0" borderId="19" xfId="0" applyFont="1" applyBorder="1" applyAlignment="1">
      <alignment horizontal="left" vertical="top" wrapText="1"/>
    </xf>
    <xf numFmtId="0" fontId="11" fillId="0" borderId="16" xfId="0" applyFont="1" applyBorder="1" applyAlignment="1">
      <alignment horizontal="center" vertical="center"/>
    </xf>
    <xf numFmtId="4" fontId="11" fillId="0" borderId="19" xfId="0" applyNumberFormat="1" applyFont="1" applyBorder="1" applyAlignment="1">
      <alignment horizontal="justify" vertical="top"/>
    </xf>
    <xf numFmtId="4" fontId="11" fillId="0" borderId="19" xfId="0" applyNumberFormat="1" applyFont="1" applyBorder="1" applyAlignment="1">
      <alignment horizontal="center" wrapText="1"/>
    </xf>
    <xf numFmtId="0" fontId="11" fillId="2" borderId="16" xfId="0" applyFont="1" applyFill="1" applyBorder="1" applyAlignment="1">
      <alignment horizontal="center" vertical="center" wrapText="1"/>
    </xf>
    <xf numFmtId="49" fontId="11" fillId="0" borderId="16" xfId="0" applyNumberFormat="1" applyFont="1" applyBorder="1" applyAlignment="1">
      <alignment horizontal="center" vertical="center" wrapText="1"/>
    </xf>
    <xf numFmtId="49" fontId="11" fillId="0" borderId="16" xfId="0" applyNumberFormat="1" applyFont="1" applyBorder="1" applyAlignment="1">
      <alignment horizontal="left" vertical="top" wrapText="1"/>
    </xf>
    <xf numFmtId="49" fontId="18" fillId="0" borderId="16" xfId="0" applyNumberFormat="1" applyFont="1" applyBorder="1" applyAlignment="1">
      <alignment horizontal="left" vertical="top" wrapText="1"/>
    </xf>
    <xf numFmtId="49" fontId="11" fillId="0" borderId="16" xfId="0" applyNumberFormat="1" applyFont="1" applyBorder="1" applyAlignment="1">
      <alignment horizontal="center" vertical="center"/>
    </xf>
    <xf numFmtId="4" fontId="11" fillId="0" borderId="14" xfId="1" applyNumberFormat="1" applyFont="1" applyBorder="1" applyAlignment="1">
      <alignment horizontal="right" wrapText="1"/>
    </xf>
    <xf numFmtId="0" fontId="46" fillId="0" borderId="16" xfId="0" applyFont="1" applyBorder="1" applyAlignment="1">
      <alignment horizontal="justify" vertical="center"/>
    </xf>
    <xf numFmtId="3" fontId="20" fillId="4" borderId="16" xfId="0" applyNumberFormat="1" applyFont="1" applyFill="1" applyBorder="1" applyAlignment="1">
      <alignment horizontal="left" vertical="top" wrapText="1"/>
    </xf>
    <xf numFmtId="0" fontId="48" fillId="0" borderId="16" xfId="0" applyFont="1" applyBorder="1" applyAlignment="1">
      <alignment vertical="center"/>
    </xf>
    <xf numFmtId="0" fontId="47" fillId="0" borderId="16" xfId="0" applyFont="1" applyBorder="1" applyAlignment="1">
      <alignment vertical="center" wrapText="1"/>
    </xf>
    <xf numFmtId="0" fontId="49" fillId="0" borderId="16" xfId="0" applyFont="1" applyBorder="1" applyAlignment="1">
      <alignment vertical="center"/>
    </xf>
    <xf numFmtId="0" fontId="19" fillId="2" borderId="16" xfId="0" applyFont="1" applyFill="1" applyBorder="1" applyAlignment="1">
      <alignment horizontal="center" vertical="top" wrapText="1"/>
    </xf>
    <xf numFmtId="0" fontId="11" fillId="0" borderId="16" xfId="0" applyFont="1" applyBorder="1" applyAlignment="1">
      <alignment horizontal="right" vertical="center" wrapText="1"/>
    </xf>
    <xf numFmtId="0" fontId="11" fillId="0" borderId="16" xfId="0" applyFont="1" applyBorder="1" applyAlignment="1">
      <alignment vertical="center" wrapText="1"/>
    </xf>
    <xf numFmtId="0" fontId="46" fillId="0" borderId="16" xfId="0" applyFont="1" applyBorder="1" applyAlignment="1">
      <alignment horizontal="justify" vertical="center" wrapText="1"/>
    </xf>
    <xf numFmtId="0" fontId="11" fillId="0" borderId="19" xfId="0" applyFont="1" applyBorder="1" applyAlignment="1">
      <alignment horizontal="center" vertical="center" wrapText="1"/>
    </xf>
    <xf numFmtId="49" fontId="11" fillId="0" borderId="12" xfId="0" applyNumberFormat="1" applyFont="1" applyBorder="1" applyAlignment="1">
      <alignment horizontal="center" vertical="center" wrapText="1"/>
    </xf>
    <xf numFmtId="0" fontId="20" fillId="0" borderId="16" xfId="0" applyFont="1" applyBorder="1" applyAlignment="1">
      <alignment horizontal="left" vertical="top" wrapText="1"/>
    </xf>
    <xf numFmtId="0" fontId="11" fillId="0" borderId="12" xfId="0" applyFont="1" applyBorder="1" applyAlignment="1">
      <alignment horizontal="center" vertical="center" wrapText="1"/>
    </xf>
    <xf numFmtId="3" fontId="20" fillId="0" borderId="16" xfId="0" applyNumberFormat="1" applyFont="1" applyBorder="1" applyAlignment="1">
      <alignment horizontal="left" vertical="top" wrapText="1"/>
    </xf>
    <xf numFmtId="0" fontId="19" fillId="0" borderId="16" xfId="0" applyFont="1" applyBorder="1" applyAlignment="1">
      <alignment horizontal="left" vertical="top" wrapText="1"/>
    </xf>
    <xf numFmtId="4" fontId="11" fillId="0" borderId="16" xfId="0" applyNumberFormat="1" applyFont="1" applyBorder="1" applyAlignment="1">
      <alignment vertical="top" wrapText="1"/>
    </xf>
    <xf numFmtId="0" fontId="11" fillId="0" borderId="16" xfId="0" applyFont="1" applyBorder="1" applyAlignment="1">
      <alignment wrapText="1"/>
    </xf>
    <xf numFmtId="49" fontId="18" fillId="0" borderId="16" xfId="0" applyNumberFormat="1" applyFont="1" applyBorder="1" applyAlignment="1">
      <alignment horizontal="left" vertical="top" wrapText="1" readingOrder="1"/>
    </xf>
    <xf numFmtId="4" fontId="11" fillId="0" borderId="16" xfId="0" applyNumberFormat="1" applyFont="1" applyBorder="1" applyAlignment="1">
      <alignment horizontal="left" vertical="center" wrapText="1"/>
    </xf>
    <xf numFmtId="4" fontId="18" fillId="0" borderId="16" xfId="0" applyNumberFormat="1" applyFont="1" applyBorder="1" applyAlignment="1">
      <alignment horizontal="left" vertical="center" wrapText="1"/>
    </xf>
    <xf numFmtId="4" fontId="11" fillId="2" borderId="16" xfId="0" applyNumberFormat="1" applyFont="1" applyFill="1" applyBorder="1" applyAlignment="1">
      <alignment vertical="top" wrapText="1"/>
    </xf>
    <xf numFmtId="4" fontId="18" fillId="2" borderId="16" xfId="0" applyNumberFormat="1" applyFont="1" applyFill="1" applyBorder="1" applyAlignment="1">
      <alignment horizontal="center" vertical="top" wrapText="1"/>
    </xf>
    <xf numFmtId="0" fontId="20" fillId="4" borderId="16" xfId="0" applyFont="1" applyFill="1" applyBorder="1" applyAlignment="1">
      <alignment horizontal="center" vertical="center" wrapText="1"/>
    </xf>
    <xf numFmtId="4" fontId="20" fillId="4" borderId="16" xfId="0" applyNumberFormat="1" applyFont="1" applyFill="1" applyBorder="1" applyAlignment="1">
      <alignment horizontal="right" vertical="center" wrapText="1"/>
    </xf>
    <xf numFmtId="0" fontId="46" fillId="0" borderId="16" xfId="0" applyFont="1" applyBorder="1" applyAlignment="1">
      <alignment horizontal="right" vertical="center"/>
    </xf>
    <xf numFmtId="4" fontId="11" fillId="0" borderId="2" xfId="0" applyNumberFormat="1" applyFont="1" applyBorder="1" applyAlignment="1">
      <alignment horizontal="left" vertical="top" wrapText="1"/>
    </xf>
    <xf numFmtId="4" fontId="18" fillId="4" borderId="16" xfId="0" applyNumberFormat="1" applyFont="1" applyFill="1" applyBorder="1" applyAlignment="1">
      <alignment vertical="top" wrapText="1"/>
    </xf>
    <xf numFmtId="4" fontId="18" fillId="0" borderId="16" xfId="0" applyNumberFormat="1" applyFont="1" applyBorder="1" applyAlignment="1">
      <alignment horizontal="right" vertical="top" wrapText="1"/>
    </xf>
    <xf numFmtId="39" fontId="18" fillId="0" borderId="16" xfId="0" applyNumberFormat="1" applyFont="1" applyBorder="1" applyAlignment="1">
      <alignment horizontal="right" vertical="center" wrapText="1"/>
    </xf>
    <xf numFmtId="4" fontId="11" fillId="0" borderId="16" xfId="0" applyNumberFormat="1" applyFont="1" applyBorder="1" applyAlignment="1">
      <alignment horizontal="right" vertical="center" wrapText="1"/>
    </xf>
    <xf numFmtId="2" fontId="11" fillId="0" borderId="16" xfId="0" applyNumberFormat="1" applyFont="1" applyBorder="1" applyAlignment="1">
      <alignment horizontal="right" vertical="center"/>
    </xf>
    <xf numFmtId="2" fontId="11" fillId="0" borderId="16" xfId="0" applyNumberFormat="1" applyFont="1" applyBorder="1" applyAlignment="1">
      <alignment vertical="center"/>
    </xf>
    <xf numFmtId="0" fontId="46" fillId="0" borderId="16" xfId="0" applyFont="1" applyBorder="1" applyAlignment="1">
      <alignment horizontal="right" vertical="center" wrapText="1"/>
    </xf>
    <xf numFmtId="0" fontId="46" fillId="0" borderId="16" xfId="0" applyFont="1" applyBorder="1" applyAlignment="1">
      <alignment vertical="center" wrapText="1"/>
    </xf>
    <xf numFmtId="0" fontId="46" fillId="0" borderId="16" xfId="0" applyFont="1" applyBorder="1" applyAlignment="1">
      <alignment vertical="center"/>
    </xf>
    <xf numFmtId="0" fontId="46" fillId="0" borderId="19" xfId="0" applyFont="1" applyBorder="1" applyAlignment="1">
      <alignment horizontal="justify" vertical="center" wrapText="1"/>
    </xf>
    <xf numFmtId="0" fontId="46" fillId="0" borderId="19" xfId="0" applyFont="1" applyBorder="1" applyAlignment="1">
      <alignment horizontal="right" vertical="center"/>
    </xf>
    <xf numFmtId="2" fontId="46" fillId="0" borderId="19" xfId="0" applyNumberFormat="1" applyFont="1" applyBorder="1" applyAlignment="1">
      <alignment horizontal="right" vertical="center" wrapText="1"/>
    </xf>
    <xf numFmtId="0" fontId="52" fillId="27" borderId="16" xfId="0" applyFont="1" applyFill="1" applyBorder="1" applyAlignment="1">
      <alignment horizontal="justify" vertical="center" wrapText="1"/>
    </xf>
    <xf numFmtId="0" fontId="18" fillId="0" borderId="16" xfId="0" applyFont="1" applyBorder="1" applyAlignment="1">
      <alignment horizontal="justify" vertical="center" wrapText="1"/>
    </xf>
    <xf numFmtId="2" fontId="11" fillId="0" borderId="16" xfId="0" applyNumberFormat="1" applyFont="1" applyBorder="1" applyAlignment="1">
      <alignment horizontal="right" vertical="center" wrapText="1"/>
    </xf>
    <xf numFmtId="2" fontId="11" fillId="0" borderId="16" xfId="0" applyNumberFormat="1" applyFont="1" applyBorder="1" applyAlignment="1">
      <alignment vertical="center" wrapText="1"/>
    </xf>
    <xf numFmtId="0" fontId="11" fillId="0" borderId="15" xfId="0" applyFont="1" applyBorder="1" applyAlignment="1">
      <alignment horizontal="center" vertical="center" wrapText="1"/>
    </xf>
    <xf numFmtId="49" fontId="11" fillId="0" borderId="15" xfId="0" applyNumberFormat="1" applyFont="1" applyBorder="1" applyAlignment="1">
      <alignment horizontal="center" vertical="center" wrapText="1"/>
    </xf>
    <xf numFmtId="0" fontId="46" fillId="27" borderId="16" xfId="0" applyFont="1" applyFill="1" applyBorder="1" applyAlignment="1">
      <alignment vertical="center" wrapText="1"/>
    </xf>
    <xf numFmtId="0" fontId="46" fillId="27" borderId="16" xfId="0" applyFont="1" applyFill="1" applyBorder="1" applyAlignment="1">
      <alignment horizontal="justify" vertical="center" wrapText="1"/>
    </xf>
    <xf numFmtId="0" fontId="11" fillId="0" borderId="19" xfId="0" applyFont="1" applyBorder="1" applyAlignment="1">
      <alignment vertical="center" wrapText="1"/>
    </xf>
    <xf numFmtId="0" fontId="52" fillId="27" borderId="16" xfId="0" applyFont="1" applyFill="1" applyBorder="1" applyAlignment="1">
      <alignment vertical="center" wrapText="1"/>
    </xf>
    <xf numFmtId="0" fontId="18" fillId="0" borderId="16" xfId="0" applyFont="1" applyBorder="1" applyAlignment="1">
      <alignment horizontal="justify" vertical="center"/>
    </xf>
    <xf numFmtId="0" fontId="18" fillId="0" borderId="16" xfId="0" applyFont="1" applyBorder="1" applyAlignment="1">
      <alignment vertical="center" wrapText="1"/>
    </xf>
    <xf numFmtId="2" fontId="46" fillId="0" borderId="16" xfId="0" applyNumberFormat="1" applyFont="1" applyBorder="1" applyAlignment="1">
      <alignment horizontal="right" vertical="center" wrapText="1"/>
    </xf>
    <xf numFmtId="0" fontId="52" fillId="0" borderId="16" xfId="0" applyFont="1" applyBorder="1" applyAlignment="1">
      <alignment horizontal="right" vertical="center"/>
    </xf>
    <xf numFmtId="0" fontId="52" fillId="0" borderId="16" xfId="0" applyFont="1" applyBorder="1" applyAlignment="1">
      <alignment horizontal="right" vertical="center" wrapText="1"/>
    </xf>
    <xf numFmtId="0" fontId="11" fillId="0" borderId="21" xfId="0" applyFont="1" applyBorder="1" applyAlignment="1">
      <alignment vertical="center" wrapText="1"/>
    </xf>
    <xf numFmtId="0" fontId="52" fillId="0" borderId="20" xfId="0" applyFont="1" applyBorder="1" applyAlignment="1">
      <alignment horizontal="right" vertical="center"/>
    </xf>
    <xf numFmtId="0" fontId="52" fillId="0" borderId="20" xfId="0" applyFont="1" applyBorder="1" applyAlignment="1">
      <alignment horizontal="right" vertical="center" wrapText="1"/>
    </xf>
    <xf numFmtId="0" fontId="52" fillId="27" borderId="16" xfId="0" applyFont="1" applyFill="1" applyBorder="1" applyAlignment="1">
      <alignment horizontal="right" vertical="center" wrapText="1"/>
    </xf>
    <xf numFmtId="0" fontId="18" fillId="0" borderId="16" xfId="0" applyFont="1" applyBorder="1" applyAlignment="1">
      <alignment horizontal="right" vertical="center" wrapText="1"/>
    </xf>
    <xf numFmtId="0" fontId="11" fillId="0" borderId="22" xfId="0" applyFont="1" applyBorder="1" applyAlignment="1">
      <alignment vertical="center" wrapText="1"/>
    </xf>
    <xf numFmtId="0" fontId="11" fillId="0" borderId="14" xfId="0" applyFont="1" applyBorder="1" applyAlignment="1">
      <alignment horizontal="right" vertical="center" wrapText="1"/>
    </xf>
    <xf numFmtId="0" fontId="11" fillId="0" borderId="19" xfId="0" applyFont="1" applyBorder="1" applyAlignment="1">
      <alignment horizontal="justify" vertical="center" wrapText="1"/>
    </xf>
    <xf numFmtId="1" fontId="11" fillId="0" borderId="16" xfId="0" applyNumberFormat="1" applyFont="1" applyBorder="1" applyAlignment="1">
      <alignment horizontal="right" vertical="center" wrapText="1"/>
    </xf>
    <xf numFmtId="1" fontId="11" fillId="0" borderId="1" xfId="0" applyNumberFormat="1" applyFont="1" applyBorder="1" applyAlignment="1">
      <alignment horizontal="right" vertical="center" wrapText="1"/>
    </xf>
    <xf numFmtId="4" fontId="20" fillId="0" borderId="16" xfId="0" applyNumberFormat="1" applyFont="1" applyBorder="1" applyAlignment="1">
      <alignment horizontal="left" vertical="top" wrapText="1"/>
    </xf>
    <xf numFmtId="4" fontId="20" fillId="0" borderId="14" xfId="0" applyNumberFormat="1" applyFont="1" applyBorder="1" applyAlignment="1">
      <alignment horizontal="left" vertical="top" wrapText="1"/>
    </xf>
    <xf numFmtId="4" fontId="19" fillId="0" borderId="2" xfId="0" applyNumberFormat="1" applyFont="1" applyBorder="1" applyAlignment="1">
      <alignment horizontal="left" vertical="top" wrapText="1"/>
    </xf>
    <xf numFmtId="4" fontId="19" fillId="0" borderId="16" xfId="0" applyNumberFormat="1" applyFont="1" applyBorder="1" applyAlignment="1">
      <alignment horizontal="left" vertical="top" wrapText="1"/>
    </xf>
    <xf numFmtId="4" fontId="19" fillId="0" borderId="14" xfId="0" applyNumberFormat="1" applyFont="1" applyBorder="1" applyAlignment="1">
      <alignment horizontal="left" vertical="top" wrapText="1"/>
    </xf>
    <xf numFmtId="49" fontId="19" fillId="0" borderId="16" xfId="0" applyNumberFormat="1" applyFont="1" applyBorder="1" applyAlignment="1">
      <alignment horizontal="center" vertical="top" wrapText="1"/>
    </xf>
    <xf numFmtId="0" fontId="20" fillId="0" borderId="0" xfId="0" applyFont="1"/>
    <xf numFmtId="1" fontId="11" fillId="0" borderId="16" xfId="0" applyNumberFormat="1" applyFont="1" applyBorder="1" applyAlignment="1">
      <alignment horizontal="right" vertical="center"/>
    </xf>
    <xf numFmtId="1" fontId="46" fillId="0" borderId="16" xfId="0" applyNumberFormat="1" applyFont="1" applyBorder="1" applyAlignment="1">
      <alignment horizontal="right" vertical="center" wrapText="1"/>
    </xf>
    <xf numFmtId="0" fontId="19" fillId="0" borderId="16" xfId="0" applyFont="1" applyBorder="1" applyAlignment="1">
      <alignment horizontal="left" vertical="center" wrapText="1"/>
    </xf>
    <xf numFmtId="4" fontId="20" fillId="0" borderId="16" xfId="0" applyNumberFormat="1" applyFont="1" applyBorder="1" applyAlignment="1">
      <alignment horizontal="right" vertical="center" wrapText="1"/>
    </xf>
    <xf numFmtId="0" fontId="19" fillId="0" borderId="0" xfId="0" applyFont="1" applyAlignment="1">
      <alignment horizontal="left" vertical="center" wrapText="1"/>
    </xf>
    <xf numFmtId="4" fontId="20" fillId="0" borderId="0" xfId="0" applyNumberFormat="1" applyFont="1" applyAlignment="1">
      <alignment horizontal="right" vertical="center" wrapText="1"/>
    </xf>
    <xf numFmtId="4" fontId="11" fillId="0" borderId="0" xfId="0" applyNumberFormat="1" applyFont="1" applyAlignment="1">
      <alignment horizontal="left" vertical="top" wrapText="1"/>
    </xf>
    <xf numFmtId="0" fontId="55" fillId="0" borderId="0" xfId="0" applyFont="1"/>
    <xf numFmtId="0" fontId="56" fillId="0" borderId="0" xfId="0" applyFont="1" applyAlignment="1">
      <alignment horizontal="center" vertical="top"/>
    </xf>
    <xf numFmtId="4" fontId="56" fillId="0" borderId="0" xfId="0" applyNumberFormat="1" applyFont="1" applyAlignment="1">
      <alignment horizontal="center" wrapText="1"/>
    </xf>
    <xf numFmtId="4" fontId="56" fillId="0" borderId="0" xfId="0" applyNumberFormat="1" applyFont="1" applyAlignment="1">
      <alignment horizontal="center"/>
    </xf>
    <xf numFmtId="0" fontId="56" fillId="0" borderId="0" xfId="0" applyFont="1"/>
    <xf numFmtId="0" fontId="56" fillId="0" borderId="0" xfId="0" applyFont="1" applyAlignment="1">
      <alignment vertical="center" wrapText="1"/>
    </xf>
    <xf numFmtId="0" fontId="58" fillId="28" borderId="16" xfId="0" applyFont="1" applyFill="1" applyBorder="1" applyAlignment="1">
      <alignment horizontal="center" vertical="center"/>
    </xf>
    <xf numFmtId="0" fontId="59" fillId="28" borderId="12" xfId="0" applyFont="1" applyFill="1" applyBorder="1" applyAlignment="1">
      <alignment horizontal="center" vertical="center"/>
    </xf>
    <xf numFmtId="4" fontId="59" fillId="28" borderId="16" xfId="0" applyNumberFormat="1" applyFont="1" applyFill="1" applyBorder="1" applyAlignment="1">
      <alignment horizontal="center" vertical="center"/>
    </xf>
    <xf numFmtId="0" fontId="58" fillId="29" borderId="16" xfId="0" applyFont="1" applyFill="1" applyBorder="1" applyAlignment="1">
      <alignment horizontal="center" vertical="center"/>
    </xf>
    <xf numFmtId="0" fontId="59" fillId="29" borderId="12" xfId="0" applyFont="1" applyFill="1" applyBorder="1" applyAlignment="1">
      <alignment horizontal="center" vertical="center"/>
    </xf>
    <xf numFmtId="4" fontId="59" fillId="29" borderId="16" xfId="0" applyNumberFormat="1" applyFont="1" applyFill="1" applyBorder="1" applyAlignment="1">
      <alignment horizontal="center" vertical="center"/>
    </xf>
    <xf numFmtId="0" fontId="56" fillId="0" borderId="16" xfId="0" applyFont="1" applyBorder="1" applyAlignment="1">
      <alignment horizontal="center" vertical="top"/>
    </xf>
    <xf numFmtId="0" fontId="58" fillId="27" borderId="12" xfId="0" applyFont="1" applyFill="1" applyBorder="1" applyAlignment="1">
      <alignment vertical="top" wrapText="1"/>
    </xf>
    <xf numFmtId="4" fontId="56" fillId="0" borderId="16" xfId="0" applyNumberFormat="1" applyFont="1" applyBorder="1" applyAlignment="1">
      <alignment horizontal="center"/>
    </xf>
    <xf numFmtId="0" fontId="56" fillId="0" borderId="12" xfId="0" applyFont="1" applyBorder="1" applyAlignment="1">
      <alignment horizontal="left" vertical="center" wrapText="1"/>
    </xf>
    <xf numFmtId="4" fontId="58" fillId="0" borderId="16" xfId="0" applyNumberFormat="1" applyFont="1" applyBorder="1" applyAlignment="1">
      <alignment horizontal="center"/>
    </xf>
    <xf numFmtId="0" fontId="58" fillId="0" borderId="12" xfId="0" applyFont="1" applyBorder="1"/>
    <xf numFmtId="4" fontId="60" fillId="0" borderId="16" xfId="0" applyNumberFormat="1" applyFont="1" applyBorder="1" applyAlignment="1">
      <alignment horizontal="center"/>
    </xf>
    <xf numFmtId="0" fontId="57" fillId="0" borderId="0" xfId="0" applyFont="1" applyAlignment="1">
      <alignment wrapText="1"/>
    </xf>
    <xf numFmtId="0" fontId="56" fillId="0" borderId="16" xfId="0" applyFont="1" applyBorder="1" applyAlignment="1">
      <alignment horizontal="center" vertical="center"/>
    </xf>
    <xf numFmtId="0" fontId="46" fillId="0" borderId="19" xfId="0" applyFont="1" applyBorder="1" applyAlignment="1">
      <alignment horizontal="right" vertical="center" wrapText="1"/>
    </xf>
    <xf numFmtId="0" fontId="11" fillId="0" borderId="12" xfId="0" applyFont="1" applyBorder="1" applyAlignment="1">
      <alignment horizontal="left" vertical="top" wrapText="1"/>
    </xf>
    <xf numFmtId="39" fontId="18" fillId="4" borderId="20" xfId="0" applyNumberFormat="1" applyFont="1" applyFill="1" applyBorder="1" applyAlignment="1">
      <alignment horizontal="right" vertical="top" wrapText="1"/>
    </xf>
    <xf numFmtId="4" fontId="20" fillId="4" borderId="19" xfId="0" applyNumberFormat="1" applyFont="1" applyFill="1" applyBorder="1" applyAlignment="1">
      <alignment horizontal="left" vertical="top" wrapText="1"/>
    </xf>
    <xf numFmtId="0" fontId="11" fillId="0" borderId="0" xfId="0" applyFont="1" applyAlignment="1">
      <alignment horizontal="left" vertical="top" wrapText="1"/>
    </xf>
    <xf numFmtId="4" fontId="11" fillId="0" borderId="0" xfId="0" applyNumberFormat="1" applyFont="1" applyAlignment="1">
      <alignment horizontal="center" vertical="top" wrapText="1"/>
    </xf>
    <xf numFmtId="4" fontId="11" fillId="2" borderId="0" xfId="0" applyNumberFormat="1" applyFont="1" applyFill="1" applyAlignment="1">
      <alignment horizontal="left" vertical="top" wrapText="1"/>
    </xf>
    <xf numFmtId="4" fontId="18" fillId="4" borderId="16" xfId="0" applyNumberFormat="1" applyFont="1" applyFill="1" applyBorder="1" applyAlignment="1">
      <alignment horizontal="right" vertical="top" wrapText="1"/>
    </xf>
    <xf numFmtId="4" fontId="11" fillId="4" borderId="16" xfId="0" applyNumberFormat="1" applyFont="1" applyFill="1" applyBorder="1" applyAlignment="1">
      <alignment horizontal="right" vertical="top" wrapText="1"/>
    </xf>
    <xf numFmtId="4" fontId="18" fillId="4" borderId="20" xfId="0" applyNumberFormat="1" applyFont="1" applyFill="1" applyBorder="1" applyAlignment="1">
      <alignment horizontal="right" vertical="top" wrapText="1"/>
    </xf>
    <xf numFmtId="4" fontId="11" fillId="4" borderId="20" xfId="0" applyNumberFormat="1" applyFont="1" applyFill="1" applyBorder="1" applyAlignment="1">
      <alignment horizontal="right" vertical="top" wrapText="1"/>
    </xf>
    <xf numFmtId="4" fontId="11" fillId="0" borderId="16" xfId="0" applyNumberFormat="1" applyFont="1" applyBorder="1" applyAlignment="1">
      <alignment horizontal="left" vertical="center" wrapText="1"/>
    </xf>
    <xf numFmtId="4" fontId="18" fillId="0" borderId="16" xfId="0" applyNumberFormat="1" applyFont="1" applyBorder="1" applyAlignment="1">
      <alignment horizontal="left" vertical="center" wrapText="1"/>
    </xf>
    <xf numFmtId="4" fontId="20" fillId="0" borderId="16" xfId="0" applyNumberFormat="1" applyFont="1" applyBorder="1" applyAlignment="1">
      <alignment horizontal="center" vertical="center" wrapText="1"/>
    </xf>
    <xf numFmtId="0" fontId="11" fillId="0" borderId="16" xfId="10" applyBorder="1" applyAlignment="1">
      <alignment horizontal="justify" vertical="top" wrapText="1"/>
    </xf>
    <xf numFmtId="4" fontId="11" fillId="0" borderId="16" xfId="0" applyNumberFormat="1" applyFont="1" applyBorder="1" applyAlignment="1">
      <alignment horizontal="justify" vertical="top" wrapText="1"/>
    </xf>
    <xf numFmtId="4" fontId="11" fillId="0" borderId="16" xfId="0" applyNumberFormat="1" applyFont="1" applyBorder="1" applyAlignment="1">
      <alignment horizontal="left" vertical="top" wrapText="1"/>
    </xf>
    <xf numFmtId="0" fontId="0" fillId="0" borderId="16" xfId="0" applyBorder="1" applyAlignment="1">
      <alignment horizontal="left" vertical="top" wrapText="1"/>
    </xf>
    <xf numFmtId="0" fontId="11" fillId="0" borderId="16" xfId="0" applyFont="1" applyBorder="1" applyAlignment="1">
      <alignment horizontal="left" vertical="top" wrapText="1"/>
    </xf>
    <xf numFmtId="0" fontId="0" fillId="0" borderId="16" xfId="0" applyBorder="1" applyAlignment="1">
      <alignment vertical="top" wrapText="1"/>
    </xf>
    <xf numFmtId="4" fontId="11" fillId="0" borderId="0" xfId="0" applyNumberFormat="1" applyFont="1" applyAlignment="1">
      <alignment horizontal="left" vertical="center" wrapText="1"/>
    </xf>
    <xf numFmtId="4" fontId="18" fillId="0" borderId="0" xfId="0" applyNumberFormat="1" applyFont="1" applyAlignment="1">
      <alignment horizontal="left" vertical="center" wrapText="1"/>
    </xf>
    <xf numFmtId="4" fontId="18" fillId="0" borderId="18" xfId="0" applyNumberFormat="1" applyFont="1" applyBorder="1" applyAlignment="1">
      <alignment horizontal="left" vertical="center" wrapText="1"/>
    </xf>
    <xf numFmtId="4" fontId="20" fillId="4" borderId="16" xfId="0" applyNumberFormat="1" applyFont="1" applyFill="1" applyBorder="1" applyAlignment="1">
      <alignment horizontal="left" vertical="top" wrapText="1"/>
    </xf>
    <xf numFmtId="4" fontId="11" fillId="0" borderId="16" xfId="0" applyNumberFormat="1" applyFont="1" applyBorder="1" applyAlignment="1">
      <alignment vertical="top" wrapText="1"/>
    </xf>
    <xf numFmtId="0" fontId="10" fillId="0" borderId="16" xfId="0" applyFont="1" applyBorder="1" applyAlignment="1">
      <alignment vertical="top" wrapText="1"/>
    </xf>
    <xf numFmtId="0" fontId="10" fillId="0" borderId="16" xfId="0" applyFont="1" applyBorder="1" applyAlignment="1">
      <alignment horizontal="left" vertical="top" wrapText="1"/>
    </xf>
    <xf numFmtId="0" fontId="11" fillId="0" borderId="16" xfId="0" applyFont="1" applyBorder="1" applyAlignment="1">
      <alignment horizontal="right" vertical="center" wrapText="1"/>
    </xf>
    <xf numFmtId="0" fontId="11" fillId="0" borderId="12" xfId="10" applyBorder="1" applyAlignment="1">
      <alignment horizontal="justify" vertical="top" wrapText="1"/>
    </xf>
    <xf numFmtId="0" fontId="0" fillId="0" borderId="13" xfId="0" applyBorder="1" applyAlignment="1">
      <alignment horizontal="justify" vertical="top" wrapText="1"/>
    </xf>
    <xf numFmtId="0" fontId="0" fillId="0" borderId="14" xfId="0" applyBorder="1" applyAlignment="1">
      <alignment horizontal="justify" vertical="top" wrapText="1"/>
    </xf>
  </cellXfs>
  <cellStyles count="658">
    <cellStyle name="20% - Accent1 2" xfId="24" xr:uid="{00000000-0005-0000-0000-000000000000}"/>
    <cellStyle name="20% - Accent2 2" xfId="25" xr:uid="{00000000-0005-0000-0000-000001000000}"/>
    <cellStyle name="20% - Accent3 2" xfId="26" xr:uid="{00000000-0005-0000-0000-000002000000}"/>
    <cellStyle name="20% - Accent4 2" xfId="27" xr:uid="{00000000-0005-0000-0000-000003000000}"/>
    <cellStyle name="20% - Accent5 2" xfId="28" xr:uid="{00000000-0005-0000-0000-000004000000}"/>
    <cellStyle name="20% - Accent6 2" xfId="29" xr:uid="{00000000-0005-0000-0000-000005000000}"/>
    <cellStyle name="40% - Accent1 2" xfId="30" xr:uid="{00000000-0005-0000-0000-000006000000}"/>
    <cellStyle name="40% - Accent2 2" xfId="31" xr:uid="{00000000-0005-0000-0000-000007000000}"/>
    <cellStyle name="40% - Accent3 2" xfId="32" xr:uid="{00000000-0005-0000-0000-000008000000}"/>
    <cellStyle name="40% - Accent4 2" xfId="33" xr:uid="{00000000-0005-0000-0000-000009000000}"/>
    <cellStyle name="40% - Accent5 2" xfId="34" xr:uid="{00000000-0005-0000-0000-00000A000000}"/>
    <cellStyle name="40% - Accent6 2" xfId="35" xr:uid="{00000000-0005-0000-0000-00000B000000}"/>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4 Small 210 x 297 mm" xfId="42" xr:uid="{00000000-0005-0000-0000-000012000000}"/>
    <cellStyle name="Accent1 2" xfId="43" xr:uid="{00000000-0005-0000-0000-000013000000}"/>
    <cellStyle name="Accent2 2" xfId="44" xr:uid="{00000000-0005-0000-0000-000014000000}"/>
    <cellStyle name="Accent3 2" xfId="45" xr:uid="{00000000-0005-0000-0000-000015000000}"/>
    <cellStyle name="Accent4 2" xfId="46" xr:uid="{00000000-0005-0000-0000-000016000000}"/>
    <cellStyle name="Accent5 2" xfId="47" xr:uid="{00000000-0005-0000-0000-000017000000}"/>
    <cellStyle name="Accent6 2" xfId="48" xr:uid="{00000000-0005-0000-0000-000018000000}"/>
    <cellStyle name="Bad 2" xfId="49" xr:uid="{00000000-0005-0000-0000-000019000000}"/>
    <cellStyle name="Calculation 2" xfId="50" xr:uid="{00000000-0005-0000-0000-00001A000000}"/>
    <cellStyle name="Check Cell 2" xfId="51" xr:uid="{00000000-0005-0000-0000-00001B000000}"/>
    <cellStyle name="Comma" xfId="1" builtinId="3"/>
    <cellStyle name="Comma 2" xfId="2" xr:uid="{00000000-0005-0000-0000-00001C000000}"/>
    <cellStyle name="Comma 2 2" xfId="3" xr:uid="{00000000-0005-0000-0000-00001D000000}"/>
    <cellStyle name="Comma 2 3" xfId="52" xr:uid="{00000000-0005-0000-0000-00001E000000}"/>
    <cellStyle name="Comma 2_prva privremena" xfId="4" xr:uid="{00000000-0005-0000-0000-00001F000000}"/>
    <cellStyle name="Comma 3" xfId="5" xr:uid="{00000000-0005-0000-0000-000020000000}"/>
    <cellStyle name="Comma 3 2" xfId="53" xr:uid="{00000000-0005-0000-0000-000021000000}"/>
    <cellStyle name="Comma 3 2 2" xfId="84" xr:uid="{00000000-0005-0000-0000-000022000000}"/>
    <cellStyle name="Comma 3 2 2 2" xfId="96" xr:uid="{00000000-0005-0000-0000-000023000000}"/>
    <cellStyle name="Comma 3 2 2 2 2" xfId="123" xr:uid="{00000000-0005-0000-0000-000024000000}"/>
    <cellStyle name="Comma 3 2 2 2 2 2" xfId="171" xr:uid="{00000000-0005-0000-0000-000025000000}"/>
    <cellStyle name="Comma 3 2 2 2 2 2 2" xfId="273" xr:uid="{00000000-0005-0000-0000-000026000000}"/>
    <cellStyle name="Comma 3 2 2 2 2 2 3" xfId="274" xr:uid="{00000000-0005-0000-0000-000027000000}"/>
    <cellStyle name="Comma 3 2 2 2 2 3" xfId="243" xr:uid="{00000000-0005-0000-0000-000028000000}"/>
    <cellStyle name="Comma 3 2 2 2 2 3 2" xfId="275" xr:uid="{00000000-0005-0000-0000-000029000000}"/>
    <cellStyle name="Comma 3 2 2 2 2 3 3" xfId="276" xr:uid="{00000000-0005-0000-0000-00002A000000}"/>
    <cellStyle name="Comma 3 2 2 2 2 4" xfId="277" xr:uid="{00000000-0005-0000-0000-00002B000000}"/>
    <cellStyle name="Comma 3 2 2 2 2 5" xfId="278" xr:uid="{00000000-0005-0000-0000-00002C000000}"/>
    <cellStyle name="Comma 3 2 2 2 3" xfId="195" xr:uid="{00000000-0005-0000-0000-00002D000000}"/>
    <cellStyle name="Comma 3 2 2 2 3 2" xfId="267" xr:uid="{00000000-0005-0000-0000-00002E000000}"/>
    <cellStyle name="Comma 3 2 2 2 3 2 2" xfId="279" xr:uid="{00000000-0005-0000-0000-00002F000000}"/>
    <cellStyle name="Comma 3 2 2 2 3 2 3" xfId="280" xr:uid="{00000000-0005-0000-0000-000030000000}"/>
    <cellStyle name="Comma 3 2 2 2 3 3" xfId="281" xr:uid="{00000000-0005-0000-0000-000031000000}"/>
    <cellStyle name="Comma 3 2 2 2 3 4" xfId="282" xr:uid="{00000000-0005-0000-0000-000032000000}"/>
    <cellStyle name="Comma 3 2 2 2 4" xfId="147" xr:uid="{00000000-0005-0000-0000-000033000000}"/>
    <cellStyle name="Comma 3 2 2 2 4 2" xfId="283" xr:uid="{00000000-0005-0000-0000-000034000000}"/>
    <cellStyle name="Comma 3 2 2 2 4 3" xfId="284" xr:uid="{00000000-0005-0000-0000-000035000000}"/>
    <cellStyle name="Comma 3 2 2 2 5" xfId="219" xr:uid="{00000000-0005-0000-0000-000036000000}"/>
    <cellStyle name="Comma 3 2 2 2 5 2" xfId="285" xr:uid="{00000000-0005-0000-0000-000037000000}"/>
    <cellStyle name="Comma 3 2 2 2 5 3" xfId="286" xr:uid="{00000000-0005-0000-0000-000038000000}"/>
    <cellStyle name="Comma 3 2 2 2 6" xfId="287" xr:uid="{00000000-0005-0000-0000-000039000000}"/>
    <cellStyle name="Comma 3 2 2 2 7" xfId="288" xr:uid="{00000000-0005-0000-0000-00003A000000}"/>
    <cellStyle name="Comma 3 2 2 3" xfId="111" xr:uid="{00000000-0005-0000-0000-00003B000000}"/>
    <cellStyle name="Comma 3 2 2 3 2" xfId="159" xr:uid="{00000000-0005-0000-0000-00003C000000}"/>
    <cellStyle name="Comma 3 2 2 3 2 2" xfId="289" xr:uid="{00000000-0005-0000-0000-00003D000000}"/>
    <cellStyle name="Comma 3 2 2 3 2 3" xfId="290" xr:uid="{00000000-0005-0000-0000-00003E000000}"/>
    <cellStyle name="Comma 3 2 2 3 3" xfId="231" xr:uid="{00000000-0005-0000-0000-00003F000000}"/>
    <cellStyle name="Comma 3 2 2 3 3 2" xfId="291" xr:uid="{00000000-0005-0000-0000-000040000000}"/>
    <cellStyle name="Comma 3 2 2 3 3 3" xfId="292" xr:uid="{00000000-0005-0000-0000-000041000000}"/>
    <cellStyle name="Comma 3 2 2 3 4" xfId="293" xr:uid="{00000000-0005-0000-0000-000042000000}"/>
    <cellStyle name="Comma 3 2 2 3 5" xfId="294" xr:uid="{00000000-0005-0000-0000-000043000000}"/>
    <cellStyle name="Comma 3 2 2 4" xfId="183" xr:uid="{00000000-0005-0000-0000-000044000000}"/>
    <cellStyle name="Comma 3 2 2 4 2" xfId="255" xr:uid="{00000000-0005-0000-0000-000045000000}"/>
    <cellStyle name="Comma 3 2 2 4 2 2" xfId="295" xr:uid="{00000000-0005-0000-0000-000046000000}"/>
    <cellStyle name="Comma 3 2 2 4 2 3" xfId="296" xr:uid="{00000000-0005-0000-0000-000047000000}"/>
    <cellStyle name="Comma 3 2 2 4 3" xfId="297" xr:uid="{00000000-0005-0000-0000-000048000000}"/>
    <cellStyle name="Comma 3 2 2 4 4" xfId="298" xr:uid="{00000000-0005-0000-0000-000049000000}"/>
    <cellStyle name="Comma 3 2 2 5" xfId="135" xr:uid="{00000000-0005-0000-0000-00004A000000}"/>
    <cellStyle name="Comma 3 2 2 5 2" xfId="299" xr:uid="{00000000-0005-0000-0000-00004B000000}"/>
    <cellStyle name="Comma 3 2 2 5 3" xfId="300" xr:uid="{00000000-0005-0000-0000-00004C000000}"/>
    <cellStyle name="Comma 3 2 2 6" xfId="207" xr:uid="{00000000-0005-0000-0000-00004D000000}"/>
    <cellStyle name="Comma 3 2 2 6 2" xfId="301" xr:uid="{00000000-0005-0000-0000-00004E000000}"/>
    <cellStyle name="Comma 3 2 2 6 3" xfId="302" xr:uid="{00000000-0005-0000-0000-00004F000000}"/>
    <cellStyle name="Comma 3 2 2 7" xfId="303" xr:uid="{00000000-0005-0000-0000-000050000000}"/>
    <cellStyle name="Comma 3 2 2 8" xfId="304" xr:uid="{00000000-0005-0000-0000-000051000000}"/>
    <cellStyle name="Comma 3 2 3" xfId="91" xr:uid="{00000000-0005-0000-0000-000052000000}"/>
    <cellStyle name="Comma 3 2 3 2" xfId="118" xr:uid="{00000000-0005-0000-0000-000053000000}"/>
    <cellStyle name="Comma 3 2 3 2 2" xfId="166" xr:uid="{00000000-0005-0000-0000-000054000000}"/>
    <cellStyle name="Comma 3 2 3 2 2 2" xfId="305" xr:uid="{00000000-0005-0000-0000-000055000000}"/>
    <cellStyle name="Comma 3 2 3 2 2 3" xfId="306" xr:uid="{00000000-0005-0000-0000-000056000000}"/>
    <cellStyle name="Comma 3 2 3 2 3" xfId="238" xr:uid="{00000000-0005-0000-0000-000057000000}"/>
    <cellStyle name="Comma 3 2 3 2 3 2" xfId="307" xr:uid="{00000000-0005-0000-0000-000058000000}"/>
    <cellStyle name="Comma 3 2 3 2 3 3" xfId="308" xr:uid="{00000000-0005-0000-0000-000059000000}"/>
    <cellStyle name="Comma 3 2 3 2 4" xfId="309" xr:uid="{00000000-0005-0000-0000-00005A000000}"/>
    <cellStyle name="Comma 3 2 3 2 5" xfId="310" xr:uid="{00000000-0005-0000-0000-00005B000000}"/>
    <cellStyle name="Comma 3 2 3 3" xfId="190" xr:uid="{00000000-0005-0000-0000-00005C000000}"/>
    <cellStyle name="Comma 3 2 3 3 2" xfId="262" xr:uid="{00000000-0005-0000-0000-00005D000000}"/>
    <cellStyle name="Comma 3 2 3 3 2 2" xfId="311" xr:uid="{00000000-0005-0000-0000-00005E000000}"/>
    <cellStyle name="Comma 3 2 3 3 2 3" xfId="312" xr:uid="{00000000-0005-0000-0000-00005F000000}"/>
    <cellStyle name="Comma 3 2 3 3 3" xfId="313" xr:uid="{00000000-0005-0000-0000-000060000000}"/>
    <cellStyle name="Comma 3 2 3 3 4" xfId="314" xr:uid="{00000000-0005-0000-0000-000061000000}"/>
    <cellStyle name="Comma 3 2 3 4" xfId="142" xr:uid="{00000000-0005-0000-0000-000062000000}"/>
    <cellStyle name="Comma 3 2 3 4 2" xfId="315" xr:uid="{00000000-0005-0000-0000-000063000000}"/>
    <cellStyle name="Comma 3 2 3 4 3" xfId="316" xr:uid="{00000000-0005-0000-0000-000064000000}"/>
    <cellStyle name="Comma 3 2 3 5" xfId="214" xr:uid="{00000000-0005-0000-0000-000065000000}"/>
    <cellStyle name="Comma 3 2 3 5 2" xfId="317" xr:uid="{00000000-0005-0000-0000-000066000000}"/>
    <cellStyle name="Comma 3 2 3 5 3" xfId="318" xr:uid="{00000000-0005-0000-0000-000067000000}"/>
    <cellStyle name="Comma 3 2 3 6" xfId="319" xr:uid="{00000000-0005-0000-0000-000068000000}"/>
    <cellStyle name="Comma 3 2 3 7" xfId="320" xr:uid="{00000000-0005-0000-0000-000069000000}"/>
    <cellStyle name="Comma 3 2 4" xfId="106" xr:uid="{00000000-0005-0000-0000-00006A000000}"/>
    <cellStyle name="Comma 3 2 4 2" xfId="154" xr:uid="{00000000-0005-0000-0000-00006B000000}"/>
    <cellStyle name="Comma 3 2 4 2 2" xfId="321" xr:uid="{00000000-0005-0000-0000-00006C000000}"/>
    <cellStyle name="Comma 3 2 4 2 3" xfId="322" xr:uid="{00000000-0005-0000-0000-00006D000000}"/>
    <cellStyle name="Comma 3 2 4 3" xfId="226" xr:uid="{00000000-0005-0000-0000-00006E000000}"/>
    <cellStyle name="Comma 3 2 4 3 2" xfId="323" xr:uid="{00000000-0005-0000-0000-00006F000000}"/>
    <cellStyle name="Comma 3 2 4 3 3" xfId="324" xr:uid="{00000000-0005-0000-0000-000070000000}"/>
    <cellStyle name="Comma 3 2 4 4" xfId="325" xr:uid="{00000000-0005-0000-0000-000071000000}"/>
    <cellStyle name="Comma 3 2 4 5" xfId="326" xr:uid="{00000000-0005-0000-0000-000072000000}"/>
    <cellStyle name="Comma 3 2 5" xfId="178" xr:uid="{00000000-0005-0000-0000-000073000000}"/>
    <cellStyle name="Comma 3 2 5 2" xfId="250" xr:uid="{00000000-0005-0000-0000-000074000000}"/>
    <cellStyle name="Comma 3 2 5 2 2" xfId="327" xr:uid="{00000000-0005-0000-0000-000075000000}"/>
    <cellStyle name="Comma 3 2 5 2 3" xfId="328" xr:uid="{00000000-0005-0000-0000-000076000000}"/>
    <cellStyle name="Comma 3 2 5 3" xfId="329" xr:uid="{00000000-0005-0000-0000-000077000000}"/>
    <cellStyle name="Comma 3 2 5 4" xfId="330" xr:uid="{00000000-0005-0000-0000-000078000000}"/>
    <cellStyle name="Comma 3 2 6" xfId="130" xr:uid="{00000000-0005-0000-0000-000079000000}"/>
    <cellStyle name="Comma 3 2 6 2" xfId="331" xr:uid="{00000000-0005-0000-0000-00007A000000}"/>
    <cellStyle name="Comma 3 2 6 3" xfId="332" xr:uid="{00000000-0005-0000-0000-00007B000000}"/>
    <cellStyle name="Comma 3 2 7" xfId="202" xr:uid="{00000000-0005-0000-0000-00007C000000}"/>
    <cellStyle name="Comma 3 2 7 2" xfId="333" xr:uid="{00000000-0005-0000-0000-00007D000000}"/>
    <cellStyle name="Comma 3 2 7 3" xfId="334" xr:uid="{00000000-0005-0000-0000-00007E000000}"/>
    <cellStyle name="Comma 3 2 8" xfId="335" xr:uid="{00000000-0005-0000-0000-00007F000000}"/>
    <cellStyle name="Comma 3 2 9" xfId="336" xr:uid="{00000000-0005-0000-0000-000080000000}"/>
    <cellStyle name="Comma 3 3" xfId="54" xr:uid="{00000000-0005-0000-0000-000081000000}"/>
    <cellStyle name="Comma 3 3 2" xfId="85" xr:uid="{00000000-0005-0000-0000-000082000000}"/>
    <cellStyle name="Comma 3 3 2 2" xfId="97" xr:uid="{00000000-0005-0000-0000-000083000000}"/>
    <cellStyle name="Comma 3 3 2 2 2" xfId="124" xr:uid="{00000000-0005-0000-0000-000084000000}"/>
    <cellStyle name="Comma 3 3 2 2 2 2" xfId="172" xr:uid="{00000000-0005-0000-0000-000085000000}"/>
    <cellStyle name="Comma 3 3 2 2 2 2 2" xfId="337" xr:uid="{00000000-0005-0000-0000-000086000000}"/>
    <cellStyle name="Comma 3 3 2 2 2 2 3" xfId="338" xr:uid="{00000000-0005-0000-0000-000087000000}"/>
    <cellStyle name="Comma 3 3 2 2 2 3" xfId="244" xr:uid="{00000000-0005-0000-0000-000088000000}"/>
    <cellStyle name="Comma 3 3 2 2 2 3 2" xfId="339" xr:uid="{00000000-0005-0000-0000-000089000000}"/>
    <cellStyle name="Comma 3 3 2 2 2 3 3" xfId="340" xr:uid="{00000000-0005-0000-0000-00008A000000}"/>
    <cellStyle name="Comma 3 3 2 2 2 4" xfId="341" xr:uid="{00000000-0005-0000-0000-00008B000000}"/>
    <cellStyle name="Comma 3 3 2 2 2 5" xfId="342" xr:uid="{00000000-0005-0000-0000-00008C000000}"/>
    <cellStyle name="Comma 3 3 2 2 3" xfId="196" xr:uid="{00000000-0005-0000-0000-00008D000000}"/>
    <cellStyle name="Comma 3 3 2 2 3 2" xfId="268" xr:uid="{00000000-0005-0000-0000-00008E000000}"/>
    <cellStyle name="Comma 3 3 2 2 3 2 2" xfId="343" xr:uid="{00000000-0005-0000-0000-00008F000000}"/>
    <cellStyle name="Comma 3 3 2 2 3 2 3" xfId="344" xr:uid="{00000000-0005-0000-0000-000090000000}"/>
    <cellStyle name="Comma 3 3 2 2 3 3" xfId="345" xr:uid="{00000000-0005-0000-0000-000091000000}"/>
    <cellStyle name="Comma 3 3 2 2 3 4" xfId="346" xr:uid="{00000000-0005-0000-0000-000092000000}"/>
    <cellStyle name="Comma 3 3 2 2 4" xfId="148" xr:uid="{00000000-0005-0000-0000-000093000000}"/>
    <cellStyle name="Comma 3 3 2 2 4 2" xfId="347" xr:uid="{00000000-0005-0000-0000-000094000000}"/>
    <cellStyle name="Comma 3 3 2 2 4 3" xfId="348" xr:uid="{00000000-0005-0000-0000-000095000000}"/>
    <cellStyle name="Comma 3 3 2 2 5" xfId="220" xr:uid="{00000000-0005-0000-0000-000096000000}"/>
    <cellStyle name="Comma 3 3 2 2 5 2" xfId="349" xr:uid="{00000000-0005-0000-0000-000097000000}"/>
    <cellStyle name="Comma 3 3 2 2 5 3" xfId="350" xr:uid="{00000000-0005-0000-0000-000098000000}"/>
    <cellStyle name="Comma 3 3 2 2 6" xfId="351" xr:uid="{00000000-0005-0000-0000-000099000000}"/>
    <cellStyle name="Comma 3 3 2 2 7" xfId="352" xr:uid="{00000000-0005-0000-0000-00009A000000}"/>
    <cellStyle name="Comma 3 3 2 3" xfId="112" xr:uid="{00000000-0005-0000-0000-00009B000000}"/>
    <cellStyle name="Comma 3 3 2 3 2" xfId="160" xr:uid="{00000000-0005-0000-0000-00009C000000}"/>
    <cellStyle name="Comma 3 3 2 3 2 2" xfId="353" xr:uid="{00000000-0005-0000-0000-00009D000000}"/>
    <cellStyle name="Comma 3 3 2 3 2 3" xfId="354" xr:uid="{00000000-0005-0000-0000-00009E000000}"/>
    <cellStyle name="Comma 3 3 2 3 3" xfId="232" xr:uid="{00000000-0005-0000-0000-00009F000000}"/>
    <cellStyle name="Comma 3 3 2 3 3 2" xfId="355" xr:uid="{00000000-0005-0000-0000-0000A0000000}"/>
    <cellStyle name="Comma 3 3 2 3 3 3" xfId="356" xr:uid="{00000000-0005-0000-0000-0000A1000000}"/>
    <cellStyle name="Comma 3 3 2 3 4" xfId="357" xr:uid="{00000000-0005-0000-0000-0000A2000000}"/>
    <cellStyle name="Comma 3 3 2 3 5" xfId="358" xr:uid="{00000000-0005-0000-0000-0000A3000000}"/>
    <cellStyle name="Comma 3 3 2 4" xfId="184" xr:uid="{00000000-0005-0000-0000-0000A4000000}"/>
    <cellStyle name="Comma 3 3 2 4 2" xfId="256" xr:uid="{00000000-0005-0000-0000-0000A5000000}"/>
    <cellStyle name="Comma 3 3 2 4 2 2" xfId="359" xr:uid="{00000000-0005-0000-0000-0000A6000000}"/>
    <cellStyle name="Comma 3 3 2 4 2 3" xfId="360" xr:uid="{00000000-0005-0000-0000-0000A7000000}"/>
    <cellStyle name="Comma 3 3 2 4 3" xfId="361" xr:uid="{00000000-0005-0000-0000-0000A8000000}"/>
    <cellStyle name="Comma 3 3 2 4 4" xfId="362" xr:uid="{00000000-0005-0000-0000-0000A9000000}"/>
    <cellStyle name="Comma 3 3 2 5" xfId="136" xr:uid="{00000000-0005-0000-0000-0000AA000000}"/>
    <cellStyle name="Comma 3 3 2 5 2" xfId="363" xr:uid="{00000000-0005-0000-0000-0000AB000000}"/>
    <cellStyle name="Comma 3 3 2 5 3" xfId="364" xr:uid="{00000000-0005-0000-0000-0000AC000000}"/>
    <cellStyle name="Comma 3 3 2 6" xfId="208" xr:uid="{00000000-0005-0000-0000-0000AD000000}"/>
    <cellStyle name="Comma 3 3 2 6 2" xfId="365" xr:uid="{00000000-0005-0000-0000-0000AE000000}"/>
    <cellStyle name="Comma 3 3 2 6 3" xfId="366" xr:uid="{00000000-0005-0000-0000-0000AF000000}"/>
    <cellStyle name="Comma 3 3 2 7" xfId="367" xr:uid="{00000000-0005-0000-0000-0000B0000000}"/>
    <cellStyle name="Comma 3 3 2 8" xfId="368" xr:uid="{00000000-0005-0000-0000-0000B1000000}"/>
    <cellStyle name="Comma 3 3 3" xfId="92" xr:uid="{00000000-0005-0000-0000-0000B2000000}"/>
    <cellStyle name="Comma 3 3 3 2" xfId="119" xr:uid="{00000000-0005-0000-0000-0000B3000000}"/>
    <cellStyle name="Comma 3 3 3 2 2" xfId="167" xr:uid="{00000000-0005-0000-0000-0000B4000000}"/>
    <cellStyle name="Comma 3 3 3 2 2 2" xfId="369" xr:uid="{00000000-0005-0000-0000-0000B5000000}"/>
    <cellStyle name="Comma 3 3 3 2 2 3" xfId="370" xr:uid="{00000000-0005-0000-0000-0000B6000000}"/>
    <cellStyle name="Comma 3 3 3 2 3" xfId="239" xr:uid="{00000000-0005-0000-0000-0000B7000000}"/>
    <cellStyle name="Comma 3 3 3 2 3 2" xfId="371" xr:uid="{00000000-0005-0000-0000-0000B8000000}"/>
    <cellStyle name="Comma 3 3 3 2 3 3" xfId="372" xr:uid="{00000000-0005-0000-0000-0000B9000000}"/>
    <cellStyle name="Comma 3 3 3 2 4" xfId="373" xr:uid="{00000000-0005-0000-0000-0000BA000000}"/>
    <cellStyle name="Comma 3 3 3 2 5" xfId="374" xr:uid="{00000000-0005-0000-0000-0000BB000000}"/>
    <cellStyle name="Comma 3 3 3 3" xfId="191" xr:uid="{00000000-0005-0000-0000-0000BC000000}"/>
    <cellStyle name="Comma 3 3 3 3 2" xfId="263" xr:uid="{00000000-0005-0000-0000-0000BD000000}"/>
    <cellStyle name="Comma 3 3 3 3 2 2" xfId="375" xr:uid="{00000000-0005-0000-0000-0000BE000000}"/>
    <cellStyle name="Comma 3 3 3 3 2 3" xfId="376" xr:uid="{00000000-0005-0000-0000-0000BF000000}"/>
    <cellStyle name="Comma 3 3 3 3 3" xfId="377" xr:uid="{00000000-0005-0000-0000-0000C0000000}"/>
    <cellStyle name="Comma 3 3 3 3 4" xfId="378" xr:uid="{00000000-0005-0000-0000-0000C1000000}"/>
    <cellStyle name="Comma 3 3 3 4" xfId="143" xr:uid="{00000000-0005-0000-0000-0000C2000000}"/>
    <cellStyle name="Comma 3 3 3 4 2" xfId="379" xr:uid="{00000000-0005-0000-0000-0000C3000000}"/>
    <cellStyle name="Comma 3 3 3 4 3" xfId="380" xr:uid="{00000000-0005-0000-0000-0000C4000000}"/>
    <cellStyle name="Comma 3 3 3 5" xfId="215" xr:uid="{00000000-0005-0000-0000-0000C5000000}"/>
    <cellStyle name="Comma 3 3 3 5 2" xfId="381" xr:uid="{00000000-0005-0000-0000-0000C6000000}"/>
    <cellStyle name="Comma 3 3 3 5 3" xfId="382" xr:uid="{00000000-0005-0000-0000-0000C7000000}"/>
    <cellStyle name="Comma 3 3 3 6" xfId="383" xr:uid="{00000000-0005-0000-0000-0000C8000000}"/>
    <cellStyle name="Comma 3 3 3 7" xfId="384" xr:uid="{00000000-0005-0000-0000-0000C9000000}"/>
    <cellStyle name="Comma 3 3 4" xfId="107" xr:uid="{00000000-0005-0000-0000-0000CA000000}"/>
    <cellStyle name="Comma 3 3 4 2" xfId="155" xr:uid="{00000000-0005-0000-0000-0000CB000000}"/>
    <cellStyle name="Comma 3 3 4 2 2" xfId="385" xr:uid="{00000000-0005-0000-0000-0000CC000000}"/>
    <cellStyle name="Comma 3 3 4 2 3" xfId="386" xr:uid="{00000000-0005-0000-0000-0000CD000000}"/>
    <cellStyle name="Comma 3 3 4 3" xfId="227" xr:uid="{00000000-0005-0000-0000-0000CE000000}"/>
    <cellStyle name="Comma 3 3 4 3 2" xfId="387" xr:uid="{00000000-0005-0000-0000-0000CF000000}"/>
    <cellStyle name="Comma 3 3 4 3 3" xfId="388" xr:uid="{00000000-0005-0000-0000-0000D0000000}"/>
    <cellStyle name="Comma 3 3 4 4" xfId="389" xr:uid="{00000000-0005-0000-0000-0000D1000000}"/>
    <cellStyle name="Comma 3 3 4 5" xfId="390" xr:uid="{00000000-0005-0000-0000-0000D2000000}"/>
    <cellStyle name="Comma 3 3 5" xfId="179" xr:uid="{00000000-0005-0000-0000-0000D3000000}"/>
    <cellStyle name="Comma 3 3 5 2" xfId="251" xr:uid="{00000000-0005-0000-0000-0000D4000000}"/>
    <cellStyle name="Comma 3 3 5 2 2" xfId="391" xr:uid="{00000000-0005-0000-0000-0000D5000000}"/>
    <cellStyle name="Comma 3 3 5 2 3" xfId="392" xr:uid="{00000000-0005-0000-0000-0000D6000000}"/>
    <cellStyle name="Comma 3 3 5 3" xfId="393" xr:uid="{00000000-0005-0000-0000-0000D7000000}"/>
    <cellStyle name="Comma 3 3 5 4" xfId="394" xr:uid="{00000000-0005-0000-0000-0000D8000000}"/>
    <cellStyle name="Comma 3 3 6" xfId="131" xr:uid="{00000000-0005-0000-0000-0000D9000000}"/>
    <cellStyle name="Comma 3 3 6 2" xfId="395" xr:uid="{00000000-0005-0000-0000-0000DA000000}"/>
    <cellStyle name="Comma 3 3 6 3" xfId="396" xr:uid="{00000000-0005-0000-0000-0000DB000000}"/>
    <cellStyle name="Comma 3 3 7" xfId="203" xr:uid="{00000000-0005-0000-0000-0000DC000000}"/>
    <cellStyle name="Comma 3 3 7 2" xfId="397" xr:uid="{00000000-0005-0000-0000-0000DD000000}"/>
    <cellStyle name="Comma 3 3 7 3" xfId="398" xr:uid="{00000000-0005-0000-0000-0000DE000000}"/>
    <cellStyle name="Comma 3 3 8" xfId="399" xr:uid="{00000000-0005-0000-0000-0000DF000000}"/>
    <cellStyle name="Comma 3 3 9" xfId="400" xr:uid="{00000000-0005-0000-0000-0000E0000000}"/>
    <cellStyle name="Comma 4" xfId="6" xr:uid="{00000000-0005-0000-0000-0000E1000000}"/>
    <cellStyle name="Comma 9" xfId="103" xr:uid="{00000000-0005-0000-0000-0000E2000000}"/>
    <cellStyle name="Explanatory Text 2" xfId="55" xr:uid="{00000000-0005-0000-0000-0000E3000000}"/>
    <cellStyle name="Good 2" xfId="56" xr:uid="{00000000-0005-0000-0000-0000E4000000}"/>
    <cellStyle name="Heading 1 2" xfId="57" xr:uid="{00000000-0005-0000-0000-0000E5000000}"/>
    <cellStyle name="Heading 2 2" xfId="58" xr:uid="{00000000-0005-0000-0000-0000E6000000}"/>
    <cellStyle name="Heading 3 2" xfId="59" xr:uid="{00000000-0005-0000-0000-0000E7000000}"/>
    <cellStyle name="Heading 4 2" xfId="60" xr:uid="{00000000-0005-0000-0000-0000E8000000}"/>
    <cellStyle name="Input 2" xfId="61" xr:uid="{00000000-0005-0000-0000-0000E9000000}"/>
    <cellStyle name="Linked Cell 2" xfId="62" xr:uid="{00000000-0005-0000-0000-0000EA000000}"/>
    <cellStyle name="Neutral 2" xfId="63" xr:uid="{00000000-0005-0000-0000-0000EB000000}"/>
    <cellStyle name="Normal" xfId="0" builtinId="0"/>
    <cellStyle name="Normal 2" xfId="7" xr:uid="{00000000-0005-0000-0000-0000EC000000}"/>
    <cellStyle name="Normal 2 2" xfId="8" xr:uid="{00000000-0005-0000-0000-0000ED000000}"/>
    <cellStyle name="Normal 2 2 2" xfId="64" xr:uid="{00000000-0005-0000-0000-0000EE000000}"/>
    <cellStyle name="Normal 2 3" xfId="21" xr:uid="{00000000-0005-0000-0000-0000EF000000}"/>
    <cellStyle name="Normal 3" xfId="9" xr:uid="{00000000-0005-0000-0000-0000F0000000}"/>
    <cellStyle name="Normal 3 2" xfId="22" xr:uid="{00000000-0005-0000-0000-0000F1000000}"/>
    <cellStyle name="Normal 3 2 2" xfId="23" xr:uid="{00000000-0005-0000-0000-0000F2000000}"/>
    <cellStyle name="Normal 3 2 2 2" xfId="86" xr:uid="{00000000-0005-0000-0000-0000F3000000}"/>
    <cellStyle name="Normal 3 2 2 2 2" xfId="98" xr:uid="{00000000-0005-0000-0000-0000F4000000}"/>
    <cellStyle name="Normal 3 2 2 2 2 2" xfId="125" xr:uid="{00000000-0005-0000-0000-0000F5000000}"/>
    <cellStyle name="Normal 3 2 2 2 2 2 2" xfId="173" xr:uid="{00000000-0005-0000-0000-0000F6000000}"/>
    <cellStyle name="Normal 3 2 2 2 2 2 2 2" xfId="401" xr:uid="{00000000-0005-0000-0000-0000F7000000}"/>
    <cellStyle name="Normal 3 2 2 2 2 2 2 3" xfId="402" xr:uid="{00000000-0005-0000-0000-0000F8000000}"/>
    <cellStyle name="Normal 3 2 2 2 2 2 3" xfId="245" xr:uid="{00000000-0005-0000-0000-0000F9000000}"/>
    <cellStyle name="Normal 3 2 2 2 2 2 3 2" xfId="403" xr:uid="{00000000-0005-0000-0000-0000FA000000}"/>
    <cellStyle name="Normal 3 2 2 2 2 2 3 3" xfId="404" xr:uid="{00000000-0005-0000-0000-0000FB000000}"/>
    <cellStyle name="Normal 3 2 2 2 2 2 4" xfId="405" xr:uid="{00000000-0005-0000-0000-0000FC000000}"/>
    <cellStyle name="Normal 3 2 2 2 2 2 5" xfId="406" xr:uid="{00000000-0005-0000-0000-0000FD000000}"/>
    <cellStyle name="Normal 3 2 2 2 2 3" xfId="197" xr:uid="{00000000-0005-0000-0000-0000FE000000}"/>
    <cellStyle name="Normal 3 2 2 2 2 3 2" xfId="269" xr:uid="{00000000-0005-0000-0000-0000FF000000}"/>
    <cellStyle name="Normal 3 2 2 2 2 3 2 2" xfId="407" xr:uid="{00000000-0005-0000-0000-000000010000}"/>
    <cellStyle name="Normal 3 2 2 2 2 3 2 3" xfId="408" xr:uid="{00000000-0005-0000-0000-000001010000}"/>
    <cellStyle name="Normal 3 2 2 2 2 3 3" xfId="409" xr:uid="{00000000-0005-0000-0000-000002010000}"/>
    <cellStyle name="Normal 3 2 2 2 2 3 4" xfId="410" xr:uid="{00000000-0005-0000-0000-000003010000}"/>
    <cellStyle name="Normal 3 2 2 2 2 4" xfId="149" xr:uid="{00000000-0005-0000-0000-000004010000}"/>
    <cellStyle name="Normal 3 2 2 2 2 4 2" xfId="411" xr:uid="{00000000-0005-0000-0000-000005010000}"/>
    <cellStyle name="Normal 3 2 2 2 2 4 3" xfId="412" xr:uid="{00000000-0005-0000-0000-000006010000}"/>
    <cellStyle name="Normal 3 2 2 2 2 5" xfId="221" xr:uid="{00000000-0005-0000-0000-000007010000}"/>
    <cellStyle name="Normal 3 2 2 2 2 5 2" xfId="413" xr:uid="{00000000-0005-0000-0000-000008010000}"/>
    <cellStyle name="Normal 3 2 2 2 2 5 3" xfId="414" xr:uid="{00000000-0005-0000-0000-000009010000}"/>
    <cellStyle name="Normal 3 2 2 2 2 6" xfId="415" xr:uid="{00000000-0005-0000-0000-00000A010000}"/>
    <cellStyle name="Normal 3 2 2 2 2 7" xfId="416" xr:uid="{00000000-0005-0000-0000-00000B010000}"/>
    <cellStyle name="Normal 3 2 2 2 3" xfId="113" xr:uid="{00000000-0005-0000-0000-00000C010000}"/>
    <cellStyle name="Normal 3 2 2 2 3 2" xfId="161" xr:uid="{00000000-0005-0000-0000-00000D010000}"/>
    <cellStyle name="Normal 3 2 2 2 3 2 2" xfId="417" xr:uid="{00000000-0005-0000-0000-00000E010000}"/>
    <cellStyle name="Normal 3 2 2 2 3 2 3" xfId="418" xr:uid="{00000000-0005-0000-0000-00000F010000}"/>
    <cellStyle name="Normal 3 2 2 2 3 3" xfId="233" xr:uid="{00000000-0005-0000-0000-000010010000}"/>
    <cellStyle name="Normal 3 2 2 2 3 3 2" xfId="419" xr:uid="{00000000-0005-0000-0000-000011010000}"/>
    <cellStyle name="Normal 3 2 2 2 3 3 3" xfId="420" xr:uid="{00000000-0005-0000-0000-000012010000}"/>
    <cellStyle name="Normal 3 2 2 2 3 4" xfId="421" xr:uid="{00000000-0005-0000-0000-000013010000}"/>
    <cellStyle name="Normal 3 2 2 2 3 5" xfId="422" xr:uid="{00000000-0005-0000-0000-000014010000}"/>
    <cellStyle name="Normal 3 2 2 2 4" xfId="185" xr:uid="{00000000-0005-0000-0000-000015010000}"/>
    <cellStyle name="Normal 3 2 2 2 4 2" xfId="257" xr:uid="{00000000-0005-0000-0000-000016010000}"/>
    <cellStyle name="Normal 3 2 2 2 4 2 2" xfId="423" xr:uid="{00000000-0005-0000-0000-000017010000}"/>
    <cellStyle name="Normal 3 2 2 2 4 2 3" xfId="424" xr:uid="{00000000-0005-0000-0000-000018010000}"/>
    <cellStyle name="Normal 3 2 2 2 4 3" xfId="425" xr:uid="{00000000-0005-0000-0000-000019010000}"/>
    <cellStyle name="Normal 3 2 2 2 4 4" xfId="426" xr:uid="{00000000-0005-0000-0000-00001A010000}"/>
    <cellStyle name="Normal 3 2 2 2 5" xfId="137" xr:uid="{00000000-0005-0000-0000-00001B010000}"/>
    <cellStyle name="Normal 3 2 2 2 5 2" xfId="427" xr:uid="{00000000-0005-0000-0000-00001C010000}"/>
    <cellStyle name="Normal 3 2 2 2 5 3" xfId="428" xr:uid="{00000000-0005-0000-0000-00001D010000}"/>
    <cellStyle name="Normal 3 2 2 2 6" xfId="209" xr:uid="{00000000-0005-0000-0000-00001E010000}"/>
    <cellStyle name="Normal 3 2 2 2 6 2" xfId="429" xr:uid="{00000000-0005-0000-0000-00001F010000}"/>
    <cellStyle name="Normal 3 2 2 2 6 3" xfId="430" xr:uid="{00000000-0005-0000-0000-000020010000}"/>
    <cellStyle name="Normal 3 2 2 2 7" xfId="431" xr:uid="{00000000-0005-0000-0000-000021010000}"/>
    <cellStyle name="Normal 3 2 2 2 8" xfId="432" xr:uid="{00000000-0005-0000-0000-000022010000}"/>
    <cellStyle name="Normal 3 2 2 3" xfId="90" xr:uid="{00000000-0005-0000-0000-000023010000}"/>
    <cellStyle name="Normal 3 2 2 3 2" xfId="117" xr:uid="{00000000-0005-0000-0000-000024010000}"/>
    <cellStyle name="Normal 3 2 2 3 2 2" xfId="165" xr:uid="{00000000-0005-0000-0000-000025010000}"/>
    <cellStyle name="Normal 3 2 2 3 2 2 2" xfId="433" xr:uid="{00000000-0005-0000-0000-000026010000}"/>
    <cellStyle name="Normal 3 2 2 3 2 2 3" xfId="434" xr:uid="{00000000-0005-0000-0000-000027010000}"/>
    <cellStyle name="Normal 3 2 2 3 2 3" xfId="237" xr:uid="{00000000-0005-0000-0000-000028010000}"/>
    <cellStyle name="Normal 3 2 2 3 2 3 2" xfId="435" xr:uid="{00000000-0005-0000-0000-000029010000}"/>
    <cellStyle name="Normal 3 2 2 3 2 3 3" xfId="436" xr:uid="{00000000-0005-0000-0000-00002A010000}"/>
    <cellStyle name="Normal 3 2 2 3 2 4" xfId="437" xr:uid="{00000000-0005-0000-0000-00002B010000}"/>
    <cellStyle name="Normal 3 2 2 3 2 5" xfId="438" xr:uid="{00000000-0005-0000-0000-00002C010000}"/>
    <cellStyle name="Normal 3 2 2 3 3" xfId="189" xr:uid="{00000000-0005-0000-0000-00002D010000}"/>
    <cellStyle name="Normal 3 2 2 3 3 2" xfId="261" xr:uid="{00000000-0005-0000-0000-00002E010000}"/>
    <cellStyle name="Normal 3 2 2 3 3 2 2" xfId="439" xr:uid="{00000000-0005-0000-0000-00002F010000}"/>
    <cellStyle name="Normal 3 2 2 3 3 2 3" xfId="440" xr:uid="{00000000-0005-0000-0000-000030010000}"/>
    <cellStyle name="Normal 3 2 2 3 3 3" xfId="441" xr:uid="{00000000-0005-0000-0000-000031010000}"/>
    <cellStyle name="Normal 3 2 2 3 3 4" xfId="442" xr:uid="{00000000-0005-0000-0000-000032010000}"/>
    <cellStyle name="Normal 3 2 2 3 4" xfId="141" xr:uid="{00000000-0005-0000-0000-000033010000}"/>
    <cellStyle name="Normal 3 2 2 3 4 2" xfId="443" xr:uid="{00000000-0005-0000-0000-000034010000}"/>
    <cellStyle name="Normal 3 2 2 3 4 3" xfId="444" xr:uid="{00000000-0005-0000-0000-000035010000}"/>
    <cellStyle name="Normal 3 2 2 3 5" xfId="213" xr:uid="{00000000-0005-0000-0000-000036010000}"/>
    <cellStyle name="Normal 3 2 2 3 5 2" xfId="445" xr:uid="{00000000-0005-0000-0000-000037010000}"/>
    <cellStyle name="Normal 3 2 2 3 5 3" xfId="446" xr:uid="{00000000-0005-0000-0000-000038010000}"/>
    <cellStyle name="Normal 3 2 2 3 6" xfId="447" xr:uid="{00000000-0005-0000-0000-000039010000}"/>
    <cellStyle name="Normal 3 2 2 3 7" xfId="448" xr:uid="{00000000-0005-0000-0000-00003A010000}"/>
    <cellStyle name="Normal 3 2 2 4" xfId="105" xr:uid="{00000000-0005-0000-0000-00003B010000}"/>
    <cellStyle name="Normal 3 2 2 4 2" xfId="153" xr:uid="{00000000-0005-0000-0000-00003C010000}"/>
    <cellStyle name="Normal 3 2 2 4 2 2" xfId="449" xr:uid="{00000000-0005-0000-0000-00003D010000}"/>
    <cellStyle name="Normal 3 2 2 4 2 3" xfId="450" xr:uid="{00000000-0005-0000-0000-00003E010000}"/>
    <cellStyle name="Normal 3 2 2 4 3" xfId="225" xr:uid="{00000000-0005-0000-0000-00003F010000}"/>
    <cellStyle name="Normal 3 2 2 4 3 2" xfId="451" xr:uid="{00000000-0005-0000-0000-000040010000}"/>
    <cellStyle name="Normal 3 2 2 4 3 3" xfId="452" xr:uid="{00000000-0005-0000-0000-000041010000}"/>
    <cellStyle name="Normal 3 2 2 4 4" xfId="453" xr:uid="{00000000-0005-0000-0000-000042010000}"/>
    <cellStyle name="Normal 3 2 2 4 5" xfId="454" xr:uid="{00000000-0005-0000-0000-000043010000}"/>
    <cellStyle name="Normal 3 2 2 5" xfId="177" xr:uid="{00000000-0005-0000-0000-000044010000}"/>
    <cellStyle name="Normal 3 2 2 5 2" xfId="249" xr:uid="{00000000-0005-0000-0000-000045010000}"/>
    <cellStyle name="Normal 3 2 2 5 2 2" xfId="455" xr:uid="{00000000-0005-0000-0000-000046010000}"/>
    <cellStyle name="Normal 3 2 2 5 2 3" xfId="456" xr:uid="{00000000-0005-0000-0000-000047010000}"/>
    <cellStyle name="Normal 3 2 2 5 3" xfId="457" xr:uid="{00000000-0005-0000-0000-000048010000}"/>
    <cellStyle name="Normal 3 2 2 5 4" xfId="458" xr:uid="{00000000-0005-0000-0000-000049010000}"/>
    <cellStyle name="Normal 3 2 2 6" xfId="129" xr:uid="{00000000-0005-0000-0000-00004A010000}"/>
    <cellStyle name="Normal 3 2 2 6 2" xfId="459" xr:uid="{00000000-0005-0000-0000-00004B010000}"/>
    <cellStyle name="Normal 3 2 2 6 3" xfId="460" xr:uid="{00000000-0005-0000-0000-00004C010000}"/>
    <cellStyle name="Normal 3 2 2 7" xfId="201" xr:uid="{00000000-0005-0000-0000-00004D010000}"/>
    <cellStyle name="Normal 3 2 2 7 2" xfId="461" xr:uid="{00000000-0005-0000-0000-00004E010000}"/>
    <cellStyle name="Normal 3 2 2 7 3" xfId="462" xr:uid="{00000000-0005-0000-0000-00004F010000}"/>
    <cellStyle name="Normal 3 2 2 8" xfId="463" xr:uid="{00000000-0005-0000-0000-000050010000}"/>
    <cellStyle name="Normal 3 2 2 9" xfId="464" xr:uid="{00000000-0005-0000-0000-000051010000}"/>
    <cellStyle name="Normal 3 3" xfId="65" xr:uid="{00000000-0005-0000-0000-000052010000}"/>
    <cellStyle name="Normal 3 3 2" xfId="87" xr:uid="{00000000-0005-0000-0000-000053010000}"/>
    <cellStyle name="Normal 3 3 2 2" xfId="99" xr:uid="{00000000-0005-0000-0000-000054010000}"/>
    <cellStyle name="Normal 3 3 2 2 2" xfId="126" xr:uid="{00000000-0005-0000-0000-000055010000}"/>
    <cellStyle name="Normal 3 3 2 2 2 2" xfId="174" xr:uid="{00000000-0005-0000-0000-000056010000}"/>
    <cellStyle name="Normal 3 3 2 2 2 2 2" xfId="465" xr:uid="{00000000-0005-0000-0000-000057010000}"/>
    <cellStyle name="Normal 3 3 2 2 2 2 3" xfId="466" xr:uid="{00000000-0005-0000-0000-000058010000}"/>
    <cellStyle name="Normal 3 3 2 2 2 3" xfId="246" xr:uid="{00000000-0005-0000-0000-000059010000}"/>
    <cellStyle name="Normal 3 3 2 2 2 3 2" xfId="467" xr:uid="{00000000-0005-0000-0000-00005A010000}"/>
    <cellStyle name="Normal 3 3 2 2 2 3 3" xfId="468" xr:uid="{00000000-0005-0000-0000-00005B010000}"/>
    <cellStyle name="Normal 3 3 2 2 2 4" xfId="469" xr:uid="{00000000-0005-0000-0000-00005C010000}"/>
    <cellStyle name="Normal 3 3 2 2 2 5" xfId="470" xr:uid="{00000000-0005-0000-0000-00005D010000}"/>
    <cellStyle name="Normal 3 3 2 2 3" xfId="198" xr:uid="{00000000-0005-0000-0000-00005E010000}"/>
    <cellStyle name="Normal 3 3 2 2 3 2" xfId="270" xr:uid="{00000000-0005-0000-0000-00005F010000}"/>
    <cellStyle name="Normal 3 3 2 2 3 2 2" xfId="471" xr:uid="{00000000-0005-0000-0000-000060010000}"/>
    <cellStyle name="Normal 3 3 2 2 3 2 3" xfId="472" xr:uid="{00000000-0005-0000-0000-000061010000}"/>
    <cellStyle name="Normal 3 3 2 2 3 3" xfId="473" xr:uid="{00000000-0005-0000-0000-000062010000}"/>
    <cellStyle name="Normal 3 3 2 2 3 4" xfId="474" xr:uid="{00000000-0005-0000-0000-000063010000}"/>
    <cellStyle name="Normal 3 3 2 2 4" xfId="150" xr:uid="{00000000-0005-0000-0000-000064010000}"/>
    <cellStyle name="Normal 3 3 2 2 4 2" xfId="475" xr:uid="{00000000-0005-0000-0000-000065010000}"/>
    <cellStyle name="Normal 3 3 2 2 4 3" xfId="476" xr:uid="{00000000-0005-0000-0000-000066010000}"/>
    <cellStyle name="Normal 3 3 2 2 5" xfId="222" xr:uid="{00000000-0005-0000-0000-000067010000}"/>
    <cellStyle name="Normal 3 3 2 2 5 2" xfId="477" xr:uid="{00000000-0005-0000-0000-000068010000}"/>
    <cellStyle name="Normal 3 3 2 2 5 3" xfId="478" xr:uid="{00000000-0005-0000-0000-000069010000}"/>
    <cellStyle name="Normal 3 3 2 2 6" xfId="479" xr:uid="{00000000-0005-0000-0000-00006A010000}"/>
    <cellStyle name="Normal 3 3 2 2 7" xfId="480" xr:uid="{00000000-0005-0000-0000-00006B010000}"/>
    <cellStyle name="Normal 3 3 2 3" xfId="114" xr:uid="{00000000-0005-0000-0000-00006C010000}"/>
    <cellStyle name="Normal 3 3 2 3 2" xfId="162" xr:uid="{00000000-0005-0000-0000-00006D010000}"/>
    <cellStyle name="Normal 3 3 2 3 2 2" xfId="481" xr:uid="{00000000-0005-0000-0000-00006E010000}"/>
    <cellStyle name="Normal 3 3 2 3 2 3" xfId="482" xr:uid="{00000000-0005-0000-0000-00006F010000}"/>
    <cellStyle name="Normal 3 3 2 3 3" xfId="234" xr:uid="{00000000-0005-0000-0000-000070010000}"/>
    <cellStyle name="Normal 3 3 2 3 3 2" xfId="483" xr:uid="{00000000-0005-0000-0000-000071010000}"/>
    <cellStyle name="Normal 3 3 2 3 3 3" xfId="484" xr:uid="{00000000-0005-0000-0000-000072010000}"/>
    <cellStyle name="Normal 3 3 2 3 4" xfId="485" xr:uid="{00000000-0005-0000-0000-000073010000}"/>
    <cellStyle name="Normal 3 3 2 3 5" xfId="486" xr:uid="{00000000-0005-0000-0000-000074010000}"/>
    <cellStyle name="Normal 3 3 2 4" xfId="186" xr:uid="{00000000-0005-0000-0000-000075010000}"/>
    <cellStyle name="Normal 3 3 2 4 2" xfId="258" xr:uid="{00000000-0005-0000-0000-000076010000}"/>
    <cellStyle name="Normal 3 3 2 4 2 2" xfId="487" xr:uid="{00000000-0005-0000-0000-000077010000}"/>
    <cellStyle name="Normal 3 3 2 4 2 3" xfId="488" xr:uid="{00000000-0005-0000-0000-000078010000}"/>
    <cellStyle name="Normal 3 3 2 4 3" xfId="489" xr:uid="{00000000-0005-0000-0000-000079010000}"/>
    <cellStyle name="Normal 3 3 2 4 4" xfId="490" xr:uid="{00000000-0005-0000-0000-00007A010000}"/>
    <cellStyle name="Normal 3 3 2 5" xfId="138" xr:uid="{00000000-0005-0000-0000-00007B010000}"/>
    <cellStyle name="Normal 3 3 2 5 2" xfId="491" xr:uid="{00000000-0005-0000-0000-00007C010000}"/>
    <cellStyle name="Normal 3 3 2 5 3" xfId="492" xr:uid="{00000000-0005-0000-0000-00007D010000}"/>
    <cellStyle name="Normal 3 3 2 6" xfId="210" xr:uid="{00000000-0005-0000-0000-00007E010000}"/>
    <cellStyle name="Normal 3 3 2 6 2" xfId="493" xr:uid="{00000000-0005-0000-0000-00007F010000}"/>
    <cellStyle name="Normal 3 3 2 6 3" xfId="494" xr:uid="{00000000-0005-0000-0000-000080010000}"/>
    <cellStyle name="Normal 3 3 2 7" xfId="495" xr:uid="{00000000-0005-0000-0000-000081010000}"/>
    <cellStyle name="Normal 3 3 2 8" xfId="496" xr:uid="{00000000-0005-0000-0000-000082010000}"/>
    <cellStyle name="Normal 3 3 3" xfId="93" xr:uid="{00000000-0005-0000-0000-000083010000}"/>
    <cellStyle name="Normal 3 3 3 2" xfId="120" xr:uid="{00000000-0005-0000-0000-000084010000}"/>
    <cellStyle name="Normal 3 3 3 2 2" xfId="168" xr:uid="{00000000-0005-0000-0000-000085010000}"/>
    <cellStyle name="Normal 3 3 3 2 2 2" xfId="497" xr:uid="{00000000-0005-0000-0000-000086010000}"/>
    <cellStyle name="Normal 3 3 3 2 2 3" xfId="498" xr:uid="{00000000-0005-0000-0000-000087010000}"/>
    <cellStyle name="Normal 3 3 3 2 3" xfId="240" xr:uid="{00000000-0005-0000-0000-000088010000}"/>
    <cellStyle name="Normal 3 3 3 2 3 2" xfId="499" xr:uid="{00000000-0005-0000-0000-000089010000}"/>
    <cellStyle name="Normal 3 3 3 2 3 3" xfId="500" xr:uid="{00000000-0005-0000-0000-00008A010000}"/>
    <cellStyle name="Normal 3 3 3 2 4" xfId="501" xr:uid="{00000000-0005-0000-0000-00008B010000}"/>
    <cellStyle name="Normal 3 3 3 2 5" xfId="502" xr:uid="{00000000-0005-0000-0000-00008C010000}"/>
    <cellStyle name="Normal 3 3 3 3" xfId="192" xr:uid="{00000000-0005-0000-0000-00008D010000}"/>
    <cellStyle name="Normal 3 3 3 3 2" xfId="264" xr:uid="{00000000-0005-0000-0000-00008E010000}"/>
    <cellStyle name="Normal 3 3 3 3 2 2" xfId="503" xr:uid="{00000000-0005-0000-0000-00008F010000}"/>
    <cellStyle name="Normal 3 3 3 3 2 3" xfId="504" xr:uid="{00000000-0005-0000-0000-000090010000}"/>
    <cellStyle name="Normal 3 3 3 3 3" xfId="505" xr:uid="{00000000-0005-0000-0000-000091010000}"/>
    <cellStyle name="Normal 3 3 3 3 4" xfId="506" xr:uid="{00000000-0005-0000-0000-000092010000}"/>
    <cellStyle name="Normal 3 3 3 4" xfId="144" xr:uid="{00000000-0005-0000-0000-000093010000}"/>
    <cellStyle name="Normal 3 3 3 4 2" xfId="507" xr:uid="{00000000-0005-0000-0000-000094010000}"/>
    <cellStyle name="Normal 3 3 3 4 3" xfId="508" xr:uid="{00000000-0005-0000-0000-000095010000}"/>
    <cellStyle name="Normal 3 3 3 5" xfId="216" xr:uid="{00000000-0005-0000-0000-000096010000}"/>
    <cellStyle name="Normal 3 3 3 5 2" xfId="509" xr:uid="{00000000-0005-0000-0000-000097010000}"/>
    <cellStyle name="Normal 3 3 3 5 3" xfId="510" xr:uid="{00000000-0005-0000-0000-000098010000}"/>
    <cellStyle name="Normal 3 3 3 6" xfId="511" xr:uid="{00000000-0005-0000-0000-000099010000}"/>
    <cellStyle name="Normal 3 3 3 7" xfId="512" xr:uid="{00000000-0005-0000-0000-00009A010000}"/>
    <cellStyle name="Normal 3 3 4" xfId="108" xr:uid="{00000000-0005-0000-0000-00009B010000}"/>
    <cellStyle name="Normal 3 3 4 2" xfId="156" xr:uid="{00000000-0005-0000-0000-00009C010000}"/>
    <cellStyle name="Normal 3 3 4 2 2" xfId="513" xr:uid="{00000000-0005-0000-0000-00009D010000}"/>
    <cellStyle name="Normal 3 3 4 2 3" xfId="514" xr:uid="{00000000-0005-0000-0000-00009E010000}"/>
    <cellStyle name="Normal 3 3 4 3" xfId="228" xr:uid="{00000000-0005-0000-0000-00009F010000}"/>
    <cellStyle name="Normal 3 3 4 3 2" xfId="515" xr:uid="{00000000-0005-0000-0000-0000A0010000}"/>
    <cellStyle name="Normal 3 3 4 3 3" xfId="516" xr:uid="{00000000-0005-0000-0000-0000A1010000}"/>
    <cellStyle name="Normal 3 3 4 4" xfId="517" xr:uid="{00000000-0005-0000-0000-0000A2010000}"/>
    <cellStyle name="Normal 3 3 4 5" xfId="518" xr:uid="{00000000-0005-0000-0000-0000A3010000}"/>
    <cellStyle name="Normal 3 3 5" xfId="180" xr:uid="{00000000-0005-0000-0000-0000A4010000}"/>
    <cellStyle name="Normal 3 3 5 2" xfId="252" xr:uid="{00000000-0005-0000-0000-0000A5010000}"/>
    <cellStyle name="Normal 3 3 5 2 2" xfId="519" xr:uid="{00000000-0005-0000-0000-0000A6010000}"/>
    <cellStyle name="Normal 3 3 5 2 3" xfId="520" xr:uid="{00000000-0005-0000-0000-0000A7010000}"/>
    <cellStyle name="Normal 3 3 5 3" xfId="521" xr:uid="{00000000-0005-0000-0000-0000A8010000}"/>
    <cellStyle name="Normal 3 3 5 4" xfId="522" xr:uid="{00000000-0005-0000-0000-0000A9010000}"/>
    <cellStyle name="Normal 3 3 6" xfId="132" xr:uid="{00000000-0005-0000-0000-0000AA010000}"/>
    <cellStyle name="Normal 3 3 6 2" xfId="523" xr:uid="{00000000-0005-0000-0000-0000AB010000}"/>
    <cellStyle name="Normal 3 3 6 3" xfId="524" xr:uid="{00000000-0005-0000-0000-0000AC010000}"/>
    <cellStyle name="Normal 3 3 7" xfId="204" xr:uid="{00000000-0005-0000-0000-0000AD010000}"/>
    <cellStyle name="Normal 3 3 7 2" xfId="525" xr:uid="{00000000-0005-0000-0000-0000AE010000}"/>
    <cellStyle name="Normal 3 3 7 3" xfId="526" xr:uid="{00000000-0005-0000-0000-0000AF010000}"/>
    <cellStyle name="Normal 3 3 8" xfId="527" xr:uid="{00000000-0005-0000-0000-0000B0010000}"/>
    <cellStyle name="Normal 3 3 9" xfId="528" xr:uid="{00000000-0005-0000-0000-0000B1010000}"/>
    <cellStyle name="Normal 4" xfId="10" xr:uid="{00000000-0005-0000-0000-0000B2010000}"/>
    <cellStyle name="Normal 4 2" xfId="20" xr:uid="{00000000-0005-0000-0000-0000B3010000}"/>
    <cellStyle name="Normal 5" xfId="66" xr:uid="{00000000-0005-0000-0000-0000B4010000}"/>
    <cellStyle name="Normal 6" xfId="67" xr:uid="{00000000-0005-0000-0000-0000B5010000}"/>
    <cellStyle name="Normal 6 2" xfId="102" xr:uid="{00000000-0005-0000-0000-0000B6010000}"/>
    <cellStyle name="Normal 69" xfId="104" xr:uid="{00000000-0005-0000-0000-0000B7010000}"/>
    <cellStyle name="Normal 7" xfId="19" xr:uid="{00000000-0005-0000-0000-0000B8010000}"/>
    <cellStyle name="Normal 8" xfId="68" xr:uid="{00000000-0005-0000-0000-0000B9010000}"/>
    <cellStyle name="Normal 8 10" xfId="529" xr:uid="{00000000-0005-0000-0000-0000BA010000}"/>
    <cellStyle name="Normal 8 2" xfId="69" xr:uid="{00000000-0005-0000-0000-0000BB010000}"/>
    <cellStyle name="Normal 8 2 2" xfId="88" xr:uid="{00000000-0005-0000-0000-0000BC010000}"/>
    <cellStyle name="Normal 8 2 2 2" xfId="100" xr:uid="{00000000-0005-0000-0000-0000BD010000}"/>
    <cellStyle name="Normal 8 2 2 2 2" xfId="127" xr:uid="{00000000-0005-0000-0000-0000BE010000}"/>
    <cellStyle name="Normal 8 2 2 2 2 2" xfId="175" xr:uid="{00000000-0005-0000-0000-0000BF010000}"/>
    <cellStyle name="Normal 8 2 2 2 2 2 2" xfId="530" xr:uid="{00000000-0005-0000-0000-0000C0010000}"/>
    <cellStyle name="Normal 8 2 2 2 2 2 3" xfId="531" xr:uid="{00000000-0005-0000-0000-0000C1010000}"/>
    <cellStyle name="Normal 8 2 2 2 2 3" xfId="247" xr:uid="{00000000-0005-0000-0000-0000C2010000}"/>
    <cellStyle name="Normal 8 2 2 2 2 3 2" xfId="532" xr:uid="{00000000-0005-0000-0000-0000C3010000}"/>
    <cellStyle name="Normal 8 2 2 2 2 3 3" xfId="533" xr:uid="{00000000-0005-0000-0000-0000C4010000}"/>
    <cellStyle name="Normal 8 2 2 2 2 4" xfId="534" xr:uid="{00000000-0005-0000-0000-0000C5010000}"/>
    <cellStyle name="Normal 8 2 2 2 2 5" xfId="535" xr:uid="{00000000-0005-0000-0000-0000C6010000}"/>
    <cellStyle name="Normal 8 2 2 2 3" xfId="199" xr:uid="{00000000-0005-0000-0000-0000C7010000}"/>
    <cellStyle name="Normal 8 2 2 2 3 2" xfId="271" xr:uid="{00000000-0005-0000-0000-0000C8010000}"/>
    <cellStyle name="Normal 8 2 2 2 3 2 2" xfId="536" xr:uid="{00000000-0005-0000-0000-0000C9010000}"/>
    <cellStyle name="Normal 8 2 2 2 3 2 3" xfId="537" xr:uid="{00000000-0005-0000-0000-0000CA010000}"/>
    <cellStyle name="Normal 8 2 2 2 3 3" xfId="538" xr:uid="{00000000-0005-0000-0000-0000CB010000}"/>
    <cellStyle name="Normal 8 2 2 2 3 4" xfId="539" xr:uid="{00000000-0005-0000-0000-0000CC010000}"/>
    <cellStyle name="Normal 8 2 2 2 4" xfId="151" xr:uid="{00000000-0005-0000-0000-0000CD010000}"/>
    <cellStyle name="Normal 8 2 2 2 4 2" xfId="540" xr:uid="{00000000-0005-0000-0000-0000CE010000}"/>
    <cellStyle name="Normal 8 2 2 2 4 3" xfId="541" xr:uid="{00000000-0005-0000-0000-0000CF010000}"/>
    <cellStyle name="Normal 8 2 2 2 5" xfId="223" xr:uid="{00000000-0005-0000-0000-0000D0010000}"/>
    <cellStyle name="Normal 8 2 2 2 5 2" xfId="542" xr:uid="{00000000-0005-0000-0000-0000D1010000}"/>
    <cellStyle name="Normal 8 2 2 2 5 3" xfId="543" xr:uid="{00000000-0005-0000-0000-0000D2010000}"/>
    <cellStyle name="Normal 8 2 2 2 6" xfId="544" xr:uid="{00000000-0005-0000-0000-0000D3010000}"/>
    <cellStyle name="Normal 8 2 2 2 7" xfId="545" xr:uid="{00000000-0005-0000-0000-0000D4010000}"/>
    <cellStyle name="Normal 8 2 2 3" xfId="115" xr:uid="{00000000-0005-0000-0000-0000D5010000}"/>
    <cellStyle name="Normal 8 2 2 3 2" xfId="163" xr:uid="{00000000-0005-0000-0000-0000D6010000}"/>
    <cellStyle name="Normal 8 2 2 3 2 2" xfId="546" xr:uid="{00000000-0005-0000-0000-0000D7010000}"/>
    <cellStyle name="Normal 8 2 2 3 2 3" xfId="547" xr:uid="{00000000-0005-0000-0000-0000D8010000}"/>
    <cellStyle name="Normal 8 2 2 3 3" xfId="235" xr:uid="{00000000-0005-0000-0000-0000D9010000}"/>
    <cellStyle name="Normal 8 2 2 3 3 2" xfId="548" xr:uid="{00000000-0005-0000-0000-0000DA010000}"/>
    <cellStyle name="Normal 8 2 2 3 3 3" xfId="549" xr:uid="{00000000-0005-0000-0000-0000DB010000}"/>
    <cellStyle name="Normal 8 2 2 3 4" xfId="550" xr:uid="{00000000-0005-0000-0000-0000DC010000}"/>
    <cellStyle name="Normal 8 2 2 3 5" xfId="551" xr:uid="{00000000-0005-0000-0000-0000DD010000}"/>
    <cellStyle name="Normal 8 2 2 4" xfId="187" xr:uid="{00000000-0005-0000-0000-0000DE010000}"/>
    <cellStyle name="Normal 8 2 2 4 2" xfId="259" xr:uid="{00000000-0005-0000-0000-0000DF010000}"/>
    <cellStyle name="Normal 8 2 2 4 2 2" xfId="552" xr:uid="{00000000-0005-0000-0000-0000E0010000}"/>
    <cellStyle name="Normal 8 2 2 4 2 3" xfId="553" xr:uid="{00000000-0005-0000-0000-0000E1010000}"/>
    <cellStyle name="Normal 8 2 2 4 3" xfId="554" xr:uid="{00000000-0005-0000-0000-0000E2010000}"/>
    <cellStyle name="Normal 8 2 2 4 4" xfId="555" xr:uid="{00000000-0005-0000-0000-0000E3010000}"/>
    <cellStyle name="Normal 8 2 2 5" xfId="139" xr:uid="{00000000-0005-0000-0000-0000E4010000}"/>
    <cellStyle name="Normal 8 2 2 5 2" xfId="556" xr:uid="{00000000-0005-0000-0000-0000E5010000}"/>
    <cellStyle name="Normal 8 2 2 5 3" xfId="557" xr:uid="{00000000-0005-0000-0000-0000E6010000}"/>
    <cellStyle name="Normal 8 2 2 6" xfId="211" xr:uid="{00000000-0005-0000-0000-0000E7010000}"/>
    <cellStyle name="Normal 8 2 2 6 2" xfId="558" xr:uid="{00000000-0005-0000-0000-0000E8010000}"/>
    <cellStyle name="Normal 8 2 2 6 3" xfId="559" xr:uid="{00000000-0005-0000-0000-0000E9010000}"/>
    <cellStyle name="Normal 8 2 2 7" xfId="560" xr:uid="{00000000-0005-0000-0000-0000EA010000}"/>
    <cellStyle name="Normal 8 2 2 8" xfId="561" xr:uid="{00000000-0005-0000-0000-0000EB010000}"/>
    <cellStyle name="Normal 8 2 3" xfId="95" xr:uid="{00000000-0005-0000-0000-0000EC010000}"/>
    <cellStyle name="Normal 8 2 3 2" xfId="122" xr:uid="{00000000-0005-0000-0000-0000ED010000}"/>
    <cellStyle name="Normal 8 2 3 2 2" xfId="170" xr:uid="{00000000-0005-0000-0000-0000EE010000}"/>
    <cellStyle name="Normal 8 2 3 2 2 2" xfId="562" xr:uid="{00000000-0005-0000-0000-0000EF010000}"/>
    <cellStyle name="Normal 8 2 3 2 2 3" xfId="563" xr:uid="{00000000-0005-0000-0000-0000F0010000}"/>
    <cellStyle name="Normal 8 2 3 2 3" xfId="242" xr:uid="{00000000-0005-0000-0000-0000F1010000}"/>
    <cellStyle name="Normal 8 2 3 2 3 2" xfId="564" xr:uid="{00000000-0005-0000-0000-0000F2010000}"/>
    <cellStyle name="Normal 8 2 3 2 3 3" xfId="565" xr:uid="{00000000-0005-0000-0000-0000F3010000}"/>
    <cellStyle name="Normal 8 2 3 2 4" xfId="566" xr:uid="{00000000-0005-0000-0000-0000F4010000}"/>
    <cellStyle name="Normal 8 2 3 2 5" xfId="567" xr:uid="{00000000-0005-0000-0000-0000F5010000}"/>
    <cellStyle name="Normal 8 2 3 3" xfId="194" xr:uid="{00000000-0005-0000-0000-0000F6010000}"/>
    <cellStyle name="Normal 8 2 3 3 2" xfId="266" xr:uid="{00000000-0005-0000-0000-0000F7010000}"/>
    <cellStyle name="Normal 8 2 3 3 2 2" xfId="568" xr:uid="{00000000-0005-0000-0000-0000F8010000}"/>
    <cellStyle name="Normal 8 2 3 3 2 3" xfId="569" xr:uid="{00000000-0005-0000-0000-0000F9010000}"/>
    <cellStyle name="Normal 8 2 3 3 3" xfId="570" xr:uid="{00000000-0005-0000-0000-0000FA010000}"/>
    <cellStyle name="Normal 8 2 3 3 4" xfId="571" xr:uid="{00000000-0005-0000-0000-0000FB010000}"/>
    <cellStyle name="Normal 8 2 3 4" xfId="146" xr:uid="{00000000-0005-0000-0000-0000FC010000}"/>
    <cellStyle name="Normal 8 2 3 4 2" xfId="572" xr:uid="{00000000-0005-0000-0000-0000FD010000}"/>
    <cellStyle name="Normal 8 2 3 4 3" xfId="573" xr:uid="{00000000-0005-0000-0000-0000FE010000}"/>
    <cellStyle name="Normal 8 2 3 5" xfId="218" xr:uid="{00000000-0005-0000-0000-0000FF010000}"/>
    <cellStyle name="Normal 8 2 3 5 2" xfId="574" xr:uid="{00000000-0005-0000-0000-000000020000}"/>
    <cellStyle name="Normal 8 2 3 5 3" xfId="575" xr:uid="{00000000-0005-0000-0000-000001020000}"/>
    <cellStyle name="Normal 8 2 3 6" xfId="576" xr:uid="{00000000-0005-0000-0000-000002020000}"/>
    <cellStyle name="Normal 8 2 3 7" xfId="577" xr:uid="{00000000-0005-0000-0000-000003020000}"/>
    <cellStyle name="Normal 8 2 4" xfId="110" xr:uid="{00000000-0005-0000-0000-000004020000}"/>
    <cellStyle name="Normal 8 2 4 2" xfId="158" xr:uid="{00000000-0005-0000-0000-000005020000}"/>
    <cellStyle name="Normal 8 2 4 2 2" xfId="578" xr:uid="{00000000-0005-0000-0000-000006020000}"/>
    <cellStyle name="Normal 8 2 4 2 3" xfId="579" xr:uid="{00000000-0005-0000-0000-000007020000}"/>
    <cellStyle name="Normal 8 2 4 3" xfId="230" xr:uid="{00000000-0005-0000-0000-000008020000}"/>
    <cellStyle name="Normal 8 2 4 3 2" xfId="580" xr:uid="{00000000-0005-0000-0000-000009020000}"/>
    <cellStyle name="Normal 8 2 4 3 3" xfId="581" xr:uid="{00000000-0005-0000-0000-00000A020000}"/>
    <cellStyle name="Normal 8 2 4 4" xfId="582" xr:uid="{00000000-0005-0000-0000-00000B020000}"/>
    <cellStyle name="Normal 8 2 4 5" xfId="583" xr:uid="{00000000-0005-0000-0000-00000C020000}"/>
    <cellStyle name="Normal 8 2 5" xfId="182" xr:uid="{00000000-0005-0000-0000-00000D020000}"/>
    <cellStyle name="Normal 8 2 5 2" xfId="254" xr:uid="{00000000-0005-0000-0000-00000E020000}"/>
    <cellStyle name="Normal 8 2 5 2 2" xfId="584" xr:uid="{00000000-0005-0000-0000-00000F020000}"/>
    <cellStyle name="Normal 8 2 5 2 3" xfId="585" xr:uid="{00000000-0005-0000-0000-000010020000}"/>
    <cellStyle name="Normal 8 2 5 3" xfId="586" xr:uid="{00000000-0005-0000-0000-000011020000}"/>
    <cellStyle name="Normal 8 2 5 4" xfId="587" xr:uid="{00000000-0005-0000-0000-000012020000}"/>
    <cellStyle name="Normal 8 2 6" xfId="134" xr:uid="{00000000-0005-0000-0000-000013020000}"/>
    <cellStyle name="Normal 8 2 6 2" xfId="588" xr:uid="{00000000-0005-0000-0000-000014020000}"/>
    <cellStyle name="Normal 8 2 6 3" xfId="589" xr:uid="{00000000-0005-0000-0000-000015020000}"/>
    <cellStyle name="Normal 8 2 7" xfId="206" xr:uid="{00000000-0005-0000-0000-000016020000}"/>
    <cellStyle name="Normal 8 2 7 2" xfId="590" xr:uid="{00000000-0005-0000-0000-000017020000}"/>
    <cellStyle name="Normal 8 2 7 3" xfId="591" xr:uid="{00000000-0005-0000-0000-000018020000}"/>
    <cellStyle name="Normal 8 2 8" xfId="592" xr:uid="{00000000-0005-0000-0000-000019020000}"/>
    <cellStyle name="Normal 8 2 9" xfId="593" xr:uid="{00000000-0005-0000-0000-00001A020000}"/>
    <cellStyle name="Normal 8 3" xfId="89" xr:uid="{00000000-0005-0000-0000-00001B020000}"/>
    <cellStyle name="Normal 8 3 2" xfId="101" xr:uid="{00000000-0005-0000-0000-00001C020000}"/>
    <cellStyle name="Normal 8 3 2 2" xfId="128" xr:uid="{00000000-0005-0000-0000-00001D020000}"/>
    <cellStyle name="Normal 8 3 2 2 2" xfId="176" xr:uid="{00000000-0005-0000-0000-00001E020000}"/>
    <cellStyle name="Normal 8 3 2 2 2 2" xfId="594" xr:uid="{00000000-0005-0000-0000-00001F020000}"/>
    <cellStyle name="Normal 8 3 2 2 2 3" xfId="595" xr:uid="{00000000-0005-0000-0000-000020020000}"/>
    <cellStyle name="Normal 8 3 2 2 3" xfId="248" xr:uid="{00000000-0005-0000-0000-000021020000}"/>
    <cellStyle name="Normal 8 3 2 2 3 2" xfId="596" xr:uid="{00000000-0005-0000-0000-000022020000}"/>
    <cellStyle name="Normal 8 3 2 2 3 3" xfId="597" xr:uid="{00000000-0005-0000-0000-000023020000}"/>
    <cellStyle name="Normal 8 3 2 2 4" xfId="598" xr:uid="{00000000-0005-0000-0000-000024020000}"/>
    <cellStyle name="Normal 8 3 2 2 5" xfId="599" xr:uid="{00000000-0005-0000-0000-000025020000}"/>
    <cellStyle name="Normal 8 3 2 3" xfId="200" xr:uid="{00000000-0005-0000-0000-000026020000}"/>
    <cellStyle name="Normal 8 3 2 3 2" xfId="272" xr:uid="{00000000-0005-0000-0000-000027020000}"/>
    <cellStyle name="Normal 8 3 2 3 2 2" xfId="600" xr:uid="{00000000-0005-0000-0000-000028020000}"/>
    <cellStyle name="Normal 8 3 2 3 2 3" xfId="601" xr:uid="{00000000-0005-0000-0000-000029020000}"/>
    <cellStyle name="Normal 8 3 2 3 3" xfId="602" xr:uid="{00000000-0005-0000-0000-00002A020000}"/>
    <cellStyle name="Normal 8 3 2 3 4" xfId="603" xr:uid="{00000000-0005-0000-0000-00002B020000}"/>
    <cellStyle name="Normal 8 3 2 4" xfId="152" xr:uid="{00000000-0005-0000-0000-00002C020000}"/>
    <cellStyle name="Normal 8 3 2 4 2" xfId="604" xr:uid="{00000000-0005-0000-0000-00002D020000}"/>
    <cellStyle name="Normal 8 3 2 4 3" xfId="605" xr:uid="{00000000-0005-0000-0000-00002E020000}"/>
    <cellStyle name="Normal 8 3 2 5" xfId="224" xr:uid="{00000000-0005-0000-0000-00002F020000}"/>
    <cellStyle name="Normal 8 3 2 5 2" xfId="606" xr:uid="{00000000-0005-0000-0000-000030020000}"/>
    <cellStyle name="Normal 8 3 2 5 3" xfId="607" xr:uid="{00000000-0005-0000-0000-000031020000}"/>
    <cellStyle name="Normal 8 3 2 6" xfId="608" xr:uid="{00000000-0005-0000-0000-000032020000}"/>
    <cellStyle name="Normal 8 3 2 7" xfId="609" xr:uid="{00000000-0005-0000-0000-000033020000}"/>
    <cellStyle name="Normal 8 3 3" xfId="116" xr:uid="{00000000-0005-0000-0000-000034020000}"/>
    <cellStyle name="Normal 8 3 3 2" xfId="164" xr:uid="{00000000-0005-0000-0000-000035020000}"/>
    <cellStyle name="Normal 8 3 3 2 2" xfId="610" xr:uid="{00000000-0005-0000-0000-000036020000}"/>
    <cellStyle name="Normal 8 3 3 2 3" xfId="611" xr:uid="{00000000-0005-0000-0000-000037020000}"/>
    <cellStyle name="Normal 8 3 3 3" xfId="236" xr:uid="{00000000-0005-0000-0000-000038020000}"/>
    <cellStyle name="Normal 8 3 3 3 2" xfId="612" xr:uid="{00000000-0005-0000-0000-000039020000}"/>
    <cellStyle name="Normal 8 3 3 3 3" xfId="613" xr:uid="{00000000-0005-0000-0000-00003A020000}"/>
    <cellStyle name="Normal 8 3 3 4" xfId="614" xr:uid="{00000000-0005-0000-0000-00003B020000}"/>
    <cellStyle name="Normal 8 3 3 5" xfId="615" xr:uid="{00000000-0005-0000-0000-00003C020000}"/>
    <cellStyle name="Normal 8 3 4" xfId="188" xr:uid="{00000000-0005-0000-0000-00003D020000}"/>
    <cellStyle name="Normal 8 3 4 2" xfId="260" xr:uid="{00000000-0005-0000-0000-00003E020000}"/>
    <cellStyle name="Normal 8 3 4 2 2" xfId="616" xr:uid="{00000000-0005-0000-0000-00003F020000}"/>
    <cellStyle name="Normal 8 3 4 2 3" xfId="617" xr:uid="{00000000-0005-0000-0000-000040020000}"/>
    <cellStyle name="Normal 8 3 4 3" xfId="618" xr:uid="{00000000-0005-0000-0000-000041020000}"/>
    <cellStyle name="Normal 8 3 4 4" xfId="619" xr:uid="{00000000-0005-0000-0000-000042020000}"/>
    <cellStyle name="Normal 8 3 5" xfId="140" xr:uid="{00000000-0005-0000-0000-000043020000}"/>
    <cellStyle name="Normal 8 3 5 2" xfId="620" xr:uid="{00000000-0005-0000-0000-000044020000}"/>
    <cellStyle name="Normal 8 3 5 3" xfId="621" xr:uid="{00000000-0005-0000-0000-000045020000}"/>
    <cellStyle name="Normal 8 3 6" xfId="212" xr:uid="{00000000-0005-0000-0000-000046020000}"/>
    <cellStyle name="Normal 8 3 6 2" xfId="622" xr:uid="{00000000-0005-0000-0000-000047020000}"/>
    <cellStyle name="Normal 8 3 6 3" xfId="623" xr:uid="{00000000-0005-0000-0000-000048020000}"/>
    <cellStyle name="Normal 8 3 7" xfId="624" xr:uid="{00000000-0005-0000-0000-000049020000}"/>
    <cellStyle name="Normal 8 3 8" xfId="625" xr:uid="{00000000-0005-0000-0000-00004A020000}"/>
    <cellStyle name="Normal 8 4" xfId="94" xr:uid="{00000000-0005-0000-0000-00004B020000}"/>
    <cellStyle name="Normal 8 4 2" xfId="121" xr:uid="{00000000-0005-0000-0000-00004C020000}"/>
    <cellStyle name="Normal 8 4 2 2" xfId="169" xr:uid="{00000000-0005-0000-0000-00004D020000}"/>
    <cellStyle name="Normal 8 4 2 2 2" xfId="626" xr:uid="{00000000-0005-0000-0000-00004E020000}"/>
    <cellStyle name="Normal 8 4 2 2 3" xfId="627" xr:uid="{00000000-0005-0000-0000-00004F020000}"/>
    <cellStyle name="Normal 8 4 2 3" xfId="241" xr:uid="{00000000-0005-0000-0000-000050020000}"/>
    <cellStyle name="Normal 8 4 2 3 2" xfId="628" xr:uid="{00000000-0005-0000-0000-000051020000}"/>
    <cellStyle name="Normal 8 4 2 3 3" xfId="629" xr:uid="{00000000-0005-0000-0000-000052020000}"/>
    <cellStyle name="Normal 8 4 2 4" xfId="630" xr:uid="{00000000-0005-0000-0000-000053020000}"/>
    <cellStyle name="Normal 8 4 2 5" xfId="631" xr:uid="{00000000-0005-0000-0000-000054020000}"/>
    <cellStyle name="Normal 8 4 3" xfId="193" xr:uid="{00000000-0005-0000-0000-000055020000}"/>
    <cellStyle name="Normal 8 4 3 2" xfId="265" xr:uid="{00000000-0005-0000-0000-000056020000}"/>
    <cellStyle name="Normal 8 4 3 2 2" xfId="632" xr:uid="{00000000-0005-0000-0000-000057020000}"/>
    <cellStyle name="Normal 8 4 3 2 3" xfId="633" xr:uid="{00000000-0005-0000-0000-000058020000}"/>
    <cellStyle name="Normal 8 4 3 3" xfId="634" xr:uid="{00000000-0005-0000-0000-000059020000}"/>
    <cellStyle name="Normal 8 4 3 4" xfId="635" xr:uid="{00000000-0005-0000-0000-00005A020000}"/>
    <cellStyle name="Normal 8 4 4" xfId="145" xr:uid="{00000000-0005-0000-0000-00005B020000}"/>
    <cellStyle name="Normal 8 4 4 2" xfId="636" xr:uid="{00000000-0005-0000-0000-00005C020000}"/>
    <cellStyle name="Normal 8 4 4 3" xfId="637" xr:uid="{00000000-0005-0000-0000-00005D020000}"/>
    <cellStyle name="Normal 8 4 5" xfId="217" xr:uid="{00000000-0005-0000-0000-00005E020000}"/>
    <cellStyle name="Normal 8 4 5 2" xfId="638" xr:uid="{00000000-0005-0000-0000-00005F020000}"/>
    <cellStyle name="Normal 8 4 5 3" xfId="639" xr:uid="{00000000-0005-0000-0000-000060020000}"/>
    <cellStyle name="Normal 8 4 6" xfId="640" xr:uid="{00000000-0005-0000-0000-000061020000}"/>
    <cellStyle name="Normal 8 4 7" xfId="641" xr:uid="{00000000-0005-0000-0000-000062020000}"/>
    <cellStyle name="Normal 8 5" xfId="109" xr:uid="{00000000-0005-0000-0000-000063020000}"/>
    <cellStyle name="Normal 8 5 2" xfId="157" xr:uid="{00000000-0005-0000-0000-000064020000}"/>
    <cellStyle name="Normal 8 5 2 2" xfId="642" xr:uid="{00000000-0005-0000-0000-000065020000}"/>
    <cellStyle name="Normal 8 5 2 3" xfId="643" xr:uid="{00000000-0005-0000-0000-000066020000}"/>
    <cellStyle name="Normal 8 5 3" xfId="229" xr:uid="{00000000-0005-0000-0000-000067020000}"/>
    <cellStyle name="Normal 8 5 3 2" xfId="644" xr:uid="{00000000-0005-0000-0000-000068020000}"/>
    <cellStyle name="Normal 8 5 3 3" xfId="645" xr:uid="{00000000-0005-0000-0000-000069020000}"/>
    <cellStyle name="Normal 8 5 4" xfId="646" xr:uid="{00000000-0005-0000-0000-00006A020000}"/>
    <cellStyle name="Normal 8 5 5" xfId="647" xr:uid="{00000000-0005-0000-0000-00006B020000}"/>
    <cellStyle name="Normal 8 6" xfId="181" xr:uid="{00000000-0005-0000-0000-00006C020000}"/>
    <cellStyle name="Normal 8 6 2" xfId="253" xr:uid="{00000000-0005-0000-0000-00006D020000}"/>
    <cellStyle name="Normal 8 6 2 2" xfId="648" xr:uid="{00000000-0005-0000-0000-00006E020000}"/>
    <cellStyle name="Normal 8 6 2 3" xfId="649" xr:uid="{00000000-0005-0000-0000-00006F020000}"/>
    <cellStyle name="Normal 8 6 3" xfId="650" xr:uid="{00000000-0005-0000-0000-000070020000}"/>
    <cellStyle name="Normal 8 6 4" xfId="651" xr:uid="{00000000-0005-0000-0000-000071020000}"/>
    <cellStyle name="Normal 8 7" xfId="133" xr:uid="{00000000-0005-0000-0000-000072020000}"/>
    <cellStyle name="Normal 8 7 2" xfId="652" xr:uid="{00000000-0005-0000-0000-000073020000}"/>
    <cellStyle name="Normal 8 7 3" xfId="653" xr:uid="{00000000-0005-0000-0000-000074020000}"/>
    <cellStyle name="Normal 8 8" xfId="205" xr:uid="{00000000-0005-0000-0000-000075020000}"/>
    <cellStyle name="Normal 8 8 2" xfId="654" xr:uid="{00000000-0005-0000-0000-000076020000}"/>
    <cellStyle name="Normal 8 8 3" xfId="655" xr:uid="{00000000-0005-0000-0000-000077020000}"/>
    <cellStyle name="Normal 8 9" xfId="656" xr:uid="{00000000-0005-0000-0000-000078020000}"/>
    <cellStyle name="Normal 9" xfId="70" xr:uid="{00000000-0005-0000-0000-000079020000}"/>
    <cellStyle name="Normalan 2" xfId="657" xr:uid="{00000000-0005-0000-0000-00007B020000}"/>
    <cellStyle name="Normalny_Pr1taa2000A" xfId="11" xr:uid="{00000000-0005-0000-0000-00007C020000}"/>
    <cellStyle name="Note 2" xfId="71" xr:uid="{00000000-0005-0000-0000-00007D020000}"/>
    <cellStyle name="Output 2" xfId="72" xr:uid="{00000000-0005-0000-0000-00007E020000}"/>
    <cellStyle name="Percent 2" xfId="12" xr:uid="{00000000-0005-0000-0000-00007F020000}"/>
    <cellStyle name="Percent 2 2" xfId="73" xr:uid="{00000000-0005-0000-0000-000080020000}"/>
    <cellStyle name="Percent 3" xfId="13" xr:uid="{00000000-0005-0000-0000-000081020000}"/>
    <cellStyle name="rajko" xfId="14" xr:uid="{00000000-0005-0000-0000-000082020000}"/>
    <cellStyle name="Standard_preis" xfId="15" xr:uid="{00000000-0005-0000-0000-000083020000}"/>
    <cellStyle name="Style 1" xfId="16" xr:uid="{00000000-0005-0000-0000-000084020000}"/>
    <cellStyle name="Text ponude" xfId="17" xr:uid="{00000000-0005-0000-0000-000085020000}"/>
    <cellStyle name="Tip ponuda" xfId="18" xr:uid="{00000000-0005-0000-0000-000086020000}"/>
    <cellStyle name="Title 2" xfId="74" xr:uid="{00000000-0005-0000-0000-000087020000}"/>
    <cellStyle name="Total 2" xfId="75" xr:uid="{00000000-0005-0000-0000-000088020000}"/>
    <cellStyle name="Untitled1" xfId="76" xr:uid="{00000000-0005-0000-0000-000089020000}"/>
    <cellStyle name="Untitled2" xfId="77" xr:uid="{00000000-0005-0000-0000-00008A020000}"/>
    <cellStyle name="Untitled3" xfId="78" xr:uid="{00000000-0005-0000-0000-00008B020000}"/>
    <cellStyle name="Untitled4" xfId="79" xr:uid="{00000000-0005-0000-0000-00008C020000}"/>
    <cellStyle name="Untitled5" xfId="80" xr:uid="{00000000-0005-0000-0000-00008D020000}"/>
    <cellStyle name="Untitled6" xfId="81" xr:uid="{00000000-0005-0000-0000-00008E020000}"/>
    <cellStyle name="Untitled7" xfId="82" xr:uid="{00000000-0005-0000-0000-00008F020000}"/>
    <cellStyle name="Warning Text 2" xfId="83" xr:uid="{00000000-0005-0000-0000-000090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EAEAEA"/>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1"/>
  <sheetViews>
    <sheetView showGridLines="0" showZeros="0" view="pageBreakPreview" topLeftCell="A165" zoomScaleNormal="100" zoomScaleSheetLayoutView="100" workbookViewId="0">
      <selection activeCell="D98" sqref="D98"/>
    </sheetView>
  </sheetViews>
  <sheetFormatPr defaultColWidth="9" defaultRowHeight="12.75"/>
  <cols>
    <col min="1" max="1" width="4.88671875" style="10" customWidth="1"/>
    <col min="2" max="2" width="43.88671875" style="10" customWidth="1"/>
    <col min="3" max="3" width="8.21875" style="10" customWidth="1"/>
    <col min="4" max="4" width="9.88671875" style="10" customWidth="1"/>
    <col min="5" max="5" width="10" style="10" customWidth="1"/>
    <col min="6" max="6" width="14.44140625" style="5" customWidth="1"/>
    <col min="7" max="7" width="4.77734375" style="5" customWidth="1"/>
    <col min="8" max="16384" width="9" style="5"/>
  </cols>
  <sheetData>
    <row r="1" spans="1:14" ht="19.149999999999999" customHeight="1">
      <c r="A1" s="19"/>
      <c r="B1" s="191" t="s">
        <v>21</v>
      </c>
      <c r="C1" s="192"/>
      <c r="D1" s="192"/>
      <c r="E1" s="192"/>
      <c r="F1" s="193"/>
      <c r="G1" s="4"/>
      <c r="I1" s="6"/>
      <c r="J1" s="6"/>
      <c r="K1" s="6"/>
      <c r="L1" s="6"/>
    </row>
    <row r="2" spans="1:14" ht="14.65" customHeight="1">
      <c r="A2" s="36"/>
      <c r="B2" s="91"/>
      <c r="C2" s="92"/>
      <c r="D2" s="92"/>
      <c r="E2" s="92"/>
      <c r="F2" s="92"/>
      <c r="G2" s="4"/>
      <c r="I2" s="6"/>
      <c r="J2" s="6"/>
      <c r="K2" s="6"/>
      <c r="L2" s="6"/>
    </row>
    <row r="3" spans="1:14" ht="18" customHeight="1">
      <c r="A3" s="184" t="s">
        <v>6</v>
      </c>
      <c r="B3" s="184"/>
      <c r="C3" s="184"/>
      <c r="D3" s="184"/>
      <c r="E3" s="184"/>
      <c r="F3" s="184"/>
      <c r="G3" s="4"/>
      <c r="I3" s="6"/>
      <c r="J3" s="6"/>
      <c r="K3" s="6"/>
      <c r="L3" s="6"/>
    </row>
    <row r="4" spans="1:14" ht="13.5" customHeight="1">
      <c r="A4" s="88"/>
      <c r="B4" s="88"/>
      <c r="C4" s="88"/>
      <c r="D4" s="88"/>
      <c r="E4" s="88"/>
      <c r="F4" s="88"/>
      <c r="G4" s="4"/>
      <c r="I4" s="6"/>
      <c r="J4" s="6"/>
      <c r="K4" s="6"/>
      <c r="L4" s="6"/>
    </row>
    <row r="5" spans="1:14" ht="87" customHeight="1">
      <c r="A5" s="185" t="s">
        <v>12</v>
      </c>
      <c r="B5" s="185"/>
      <c r="C5" s="185"/>
      <c r="D5" s="185"/>
      <c r="E5" s="185"/>
      <c r="F5" s="185"/>
      <c r="G5" s="4"/>
      <c r="I5" s="6"/>
      <c r="J5" s="6"/>
      <c r="K5" s="6"/>
      <c r="L5" s="6"/>
    </row>
    <row r="6" spans="1:14" ht="186.4" customHeight="1">
      <c r="A6" s="185" t="s">
        <v>7</v>
      </c>
      <c r="B6" s="185"/>
      <c r="C6" s="185"/>
      <c r="D6" s="185"/>
      <c r="E6" s="185"/>
      <c r="F6" s="185"/>
      <c r="G6" s="4"/>
      <c r="I6" s="6"/>
      <c r="J6" s="6"/>
      <c r="K6" s="6"/>
      <c r="L6" s="6"/>
    </row>
    <row r="7" spans="1:14">
      <c r="A7" s="36"/>
      <c r="B7" s="36"/>
      <c r="C7" s="88"/>
      <c r="D7" s="88"/>
      <c r="E7" s="88"/>
      <c r="F7" s="93"/>
      <c r="G7" s="7"/>
      <c r="H7" s="6"/>
      <c r="I7" s="6"/>
      <c r="J7" s="6"/>
      <c r="K7" s="6"/>
      <c r="L7" s="6"/>
    </row>
    <row r="8" spans="1:14" s="8" customFormat="1" ht="27.6" customHeight="1">
      <c r="A8" s="23" t="s">
        <v>8</v>
      </c>
      <c r="B8" s="24" t="s">
        <v>9</v>
      </c>
      <c r="C8" s="23" t="s">
        <v>20</v>
      </c>
      <c r="D8" s="23" t="s">
        <v>3</v>
      </c>
      <c r="E8" s="23" t="s">
        <v>10</v>
      </c>
      <c r="F8" s="23" t="s">
        <v>11</v>
      </c>
      <c r="G8" s="20"/>
      <c r="H8" s="6"/>
      <c r="I8" s="6"/>
      <c r="J8" s="6"/>
      <c r="K8" s="6"/>
      <c r="L8" s="6"/>
      <c r="M8" s="6"/>
      <c r="N8" s="6"/>
    </row>
    <row r="9" spans="1:14" s="2" customFormat="1">
      <c r="A9" s="25" t="s">
        <v>14</v>
      </c>
      <c r="B9" s="25" t="s">
        <v>15</v>
      </c>
      <c r="C9" s="49" t="s">
        <v>19</v>
      </c>
      <c r="D9" s="25" t="s">
        <v>16</v>
      </c>
      <c r="E9" s="49" t="s">
        <v>18</v>
      </c>
      <c r="F9" s="25" t="s">
        <v>17</v>
      </c>
      <c r="G9" s="21"/>
    </row>
    <row r="10" spans="1:14" s="12" customFormat="1" ht="15">
      <c r="A10" s="34">
        <v>1</v>
      </c>
      <c r="B10" s="194" t="s">
        <v>2</v>
      </c>
      <c r="C10" s="194"/>
      <c r="D10" s="194"/>
      <c r="E10" s="194"/>
      <c r="F10" s="194"/>
      <c r="G10" s="22"/>
      <c r="H10" s="11"/>
      <c r="I10" s="11"/>
      <c r="J10" s="11"/>
      <c r="K10" s="11"/>
      <c r="L10" s="11"/>
    </row>
    <row r="11" spans="1:14" s="6" customFormat="1" ht="15" customHeight="1">
      <c r="A11" s="25"/>
      <c r="B11" s="25"/>
      <c r="C11" s="26"/>
      <c r="D11" s="26"/>
      <c r="E11" s="26"/>
      <c r="F11" s="26"/>
      <c r="G11" s="7"/>
    </row>
    <row r="12" spans="1:14" s="6" customFormat="1" ht="41.65" customHeight="1">
      <c r="A12" s="67">
        <v>1.1000000000000001</v>
      </c>
      <c r="B12" s="27" t="s">
        <v>22</v>
      </c>
      <c r="C12" s="102" t="s">
        <v>23</v>
      </c>
      <c r="D12" s="102">
        <v>1</v>
      </c>
      <c r="E12" s="29"/>
      <c r="F12" s="30"/>
      <c r="G12" s="7"/>
    </row>
    <row r="13" spans="1:14" s="6" customFormat="1" ht="15" customHeight="1">
      <c r="A13" s="36"/>
      <c r="B13" s="31"/>
      <c r="C13" s="26"/>
      <c r="D13" s="26"/>
      <c r="E13" s="26"/>
      <c r="F13" s="26"/>
      <c r="G13" s="7"/>
    </row>
    <row r="14" spans="1:14" s="9" customFormat="1" ht="14.25" customHeight="1">
      <c r="A14" s="33"/>
      <c r="B14" s="178" t="s">
        <v>4</v>
      </c>
      <c r="C14" s="179"/>
      <c r="D14" s="179"/>
      <c r="E14" s="179"/>
      <c r="F14" s="32">
        <f>SUM(F11:F12)</f>
        <v>0</v>
      </c>
      <c r="G14" s="13"/>
      <c r="H14" s="3"/>
      <c r="I14" s="3"/>
      <c r="J14" s="3"/>
      <c r="K14" s="3"/>
      <c r="L14" s="3"/>
    </row>
    <row r="15" spans="1:14" s="6" customFormat="1" ht="10.5" customHeight="1">
      <c r="A15" s="36"/>
      <c r="B15" s="36"/>
      <c r="C15" s="26"/>
      <c r="D15" s="26"/>
      <c r="E15" s="26"/>
      <c r="F15" s="26"/>
      <c r="G15" s="7"/>
    </row>
    <row r="16" spans="1:14" s="12" customFormat="1" ht="15.75" customHeight="1">
      <c r="A16" s="34">
        <v>2</v>
      </c>
      <c r="B16" s="35" t="s">
        <v>24</v>
      </c>
      <c r="C16" s="35"/>
      <c r="D16" s="35"/>
      <c r="E16" s="35"/>
      <c r="F16" s="35"/>
      <c r="G16" s="22"/>
      <c r="H16" s="11"/>
      <c r="I16" s="11"/>
      <c r="J16" s="11"/>
      <c r="K16" s="11"/>
      <c r="L16" s="11"/>
    </row>
    <row r="17" spans="1:12" s="3" customFormat="1">
      <c r="A17" s="37"/>
      <c r="B17" s="36"/>
      <c r="C17" s="94"/>
      <c r="D17" s="26"/>
      <c r="E17" s="26"/>
      <c r="F17" s="26"/>
      <c r="G17" s="13"/>
    </row>
    <row r="18" spans="1:12" s="1" customFormat="1" ht="47.65" customHeight="1">
      <c r="A18" s="61">
        <v>2.1</v>
      </c>
      <c r="B18" s="56" t="s">
        <v>25</v>
      </c>
      <c r="C18" s="57" t="s">
        <v>0</v>
      </c>
      <c r="D18" s="57" t="s">
        <v>26</v>
      </c>
      <c r="E18" s="29"/>
      <c r="F18" s="30"/>
      <c r="G18" s="13"/>
      <c r="H18" s="3"/>
      <c r="I18" s="3"/>
      <c r="J18" s="3"/>
      <c r="K18" s="3"/>
      <c r="L18" s="3"/>
    </row>
    <row r="19" spans="1:12" s="1" customFormat="1" ht="34.9" customHeight="1">
      <c r="A19" s="61">
        <v>2.2000000000000002</v>
      </c>
      <c r="B19" s="56" t="s">
        <v>27</v>
      </c>
      <c r="C19" s="57" t="s">
        <v>0</v>
      </c>
      <c r="D19" s="57" t="s">
        <v>28</v>
      </c>
      <c r="E19" s="29"/>
      <c r="F19" s="30"/>
      <c r="G19" s="13"/>
      <c r="H19" s="3"/>
      <c r="I19" s="3"/>
      <c r="J19" s="3"/>
      <c r="K19" s="3"/>
      <c r="L19" s="3"/>
    </row>
    <row r="20" spans="1:12" s="1" customFormat="1" ht="30.95" customHeight="1">
      <c r="A20" s="61">
        <v>2.2999999999999998</v>
      </c>
      <c r="B20" s="56" t="s">
        <v>29</v>
      </c>
      <c r="C20" s="57"/>
      <c r="D20" s="58"/>
      <c r="E20" s="29"/>
      <c r="F20" s="30"/>
      <c r="G20" s="13"/>
      <c r="H20" s="3"/>
      <c r="I20" s="3"/>
      <c r="J20" s="3"/>
      <c r="K20" s="3"/>
      <c r="L20" s="3"/>
    </row>
    <row r="21" spans="1:12" s="1" customFormat="1" ht="15" customHeight="1">
      <c r="A21" s="61"/>
      <c r="B21" s="56" t="s">
        <v>30</v>
      </c>
      <c r="C21" s="57" t="s">
        <v>23</v>
      </c>
      <c r="D21" s="103">
        <v>2</v>
      </c>
      <c r="E21" s="29"/>
      <c r="F21" s="30"/>
      <c r="G21" s="13"/>
      <c r="H21" s="3"/>
      <c r="I21" s="3"/>
      <c r="J21" s="3"/>
      <c r="K21" s="3"/>
      <c r="L21" s="3"/>
    </row>
    <row r="22" spans="1:12" s="1" customFormat="1" ht="15" customHeight="1">
      <c r="A22" s="61"/>
      <c r="B22" s="56" t="s">
        <v>31</v>
      </c>
      <c r="C22" s="57" t="s">
        <v>23</v>
      </c>
      <c r="D22" s="103">
        <v>1</v>
      </c>
      <c r="E22" s="29"/>
      <c r="F22" s="30"/>
      <c r="G22" s="13"/>
      <c r="H22" s="3"/>
      <c r="I22" s="3"/>
      <c r="J22" s="3"/>
      <c r="K22" s="3"/>
      <c r="L22" s="3"/>
    </row>
    <row r="23" spans="1:12" s="1" customFormat="1" ht="15" customHeight="1">
      <c r="A23" s="61"/>
      <c r="B23" s="56" t="s">
        <v>32</v>
      </c>
      <c r="C23" s="57" t="s">
        <v>23</v>
      </c>
      <c r="D23" s="103">
        <v>1</v>
      </c>
      <c r="E23" s="29"/>
      <c r="F23" s="30"/>
      <c r="G23" s="13"/>
      <c r="H23" s="3"/>
      <c r="I23" s="3"/>
      <c r="J23" s="3"/>
      <c r="K23" s="3"/>
      <c r="L23" s="3"/>
    </row>
    <row r="24" spans="1:12" s="1" customFormat="1" ht="15" customHeight="1">
      <c r="A24" s="61"/>
      <c r="B24" s="56" t="s">
        <v>33</v>
      </c>
      <c r="C24" s="57" t="s">
        <v>23</v>
      </c>
      <c r="D24" s="103">
        <v>3</v>
      </c>
      <c r="E24" s="29"/>
      <c r="F24" s="30"/>
      <c r="G24" s="13"/>
      <c r="H24" s="3"/>
      <c r="I24" s="3"/>
      <c r="J24" s="3"/>
      <c r="K24" s="3"/>
      <c r="L24" s="3"/>
    </row>
    <row r="25" spans="1:12" s="1" customFormat="1" ht="15" customHeight="1">
      <c r="A25" s="61"/>
      <c r="B25" s="56" t="s">
        <v>34</v>
      </c>
      <c r="C25" s="57" t="s">
        <v>23</v>
      </c>
      <c r="D25" s="103">
        <v>1</v>
      </c>
      <c r="E25" s="29"/>
      <c r="F25" s="30"/>
      <c r="G25" s="13"/>
      <c r="H25" s="3"/>
      <c r="I25" s="3"/>
      <c r="J25" s="3"/>
      <c r="K25" s="3"/>
      <c r="L25" s="3"/>
    </row>
    <row r="26" spans="1:12" s="1" customFormat="1" ht="15" customHeight="1">
      <c r="A26" s="61"/>
      <c r="B26" s="56" t="s">
        <v>35</v>
      </c>
      <c r="C26" s="57" t="s">
        <v>23</v>
      </c>
      <c r="D26" s="103">
        <v>1</v>
      </c>
      <c r="E26" s="29"/>
      <c r="F26" s="30"/>
      <c r="G26" s="13"/>
      <c r="H26" s="3"/>
      <c r="I26" s="3"/>
      <c r="J26" s="3"/>
      <c r="K26" s="3"/>
      <c r="L26" s="3"/>
    </row>
    <row r="27" spans="1:12" s="1" customFormat="1" ht="15" customHeight="1">
      <c r="A27" s="62"/>
      <c r="B27" s="56" t="s">
        <v>36</v>
      </c>
      <c r="C27" s="57" t="s">
        <v>23</v>
      </c>
      <c r="D27" s="103">
        <v>2</v>
      </c>
      <c r="E27" s="29"/>
      <c r="F27" s="30"/>
      <c r="G27" s="13"/>
      <c r="H27" s="3"/>
      <c r="I27" s="3"/>
      <c r="J27" s="3"/>
      <c r="K27" s="3"/>
      <c r="L27" s="3"/>
    </row>
    <row r="28" spans="1:12" s="1" customFormat="1" ht="15" customHeight="1">
      <c r="A28" s="60"/>
      <c r="B28" s="56" t="s">
        <v>37</v>
      </c>
      <c r="C28" s="57" t="s">
        <v>23</v>
      </c>
      <c r="D28" s="103">
        <v>1</v>
      </c>
      <c r="E28" s="29"/>
      <c r="F28" s="30"/>
      <c r="G28" s="13"/>
      <c r="H28" s="3"/>
      <c r="I28" s="3"/>
      <c r="J28" s="3"/>
      <c r="K28" s="3"/>
      <c r="L28" s="3"/>
    </row>
    <row r="29" spans="1:12" s="1" customFormat="1" ht="30.95" customHeight="1">
      <c r="A29" s="68">
        <v>2.4</v>
      </c>
      <c r="B29" s="56" t="s">
        <v>38</v>
      </c>
      <c r="C29" s="57"/>
      <c r="D29" s="104"/>
      <c r="E29" s="29"/>
      <c r="F29" s="30"/>
      <c r="G29" s="13"/>
      <c r="H29" s="3"/>
      <c r="I29" s="3"/>
      <c r="J29" s="3"/>
      <c r="K29" s="3"/>
      <c r="L29" s="3"/>
    </row>
    <row r="30" spans="1:12" s="1" customFormat="1" ht="15" customHeight="1">
      <c r="A30" s="69"/>
      <c r="B30" s="56" t="s">
        <v>39</v>
      </c>
      <c r="C30" s="57" t="s">
        <v>23</v>
      </c>
      <c r="D30" s="103">
        <v>1</v>
      </c>
      <c r="E30" s="29"/>
      <c r="F30" s="30"/>
      <c r="G30" s="13"/>
      <c r="H30" s="3"/>
      <c r="I30" s="3"/>
      <c r="J30" s="3"/>
      <c r="K30" s="3"/>
      <c r="L30" s="3"/>
    </row>
    <row r="31" spans="1:12" s="1" customFormat="1" ht="15" customHeight="1">
      <c r="A31" s="70"/>
      <c r="B31" s="56" t="s">
        <v>40</v>
      </c>
      <c r="C31" s="57" t="s">
        <v>23</v>
      </c>
      <c r="D31" s="103">
        <v>3</v>
      </c>
      <c r="E31" s="29"/>
      <c r="F31" s="30"/>
      <c r="G31" s="13"/>
      <c r="H31" s="3"/>
      <c r="I31" s="3"/>
      <c r="J31" s="3"/>
      <c r="K31" s="3"/>
      <c r="L31" s="3"/>
    </row>
    <row r="32" spans="1:12" s="1" customFormat="1" ht="15" customHeight="1">
      <c r="A32" s="69"/>
      <c r="B32" s="56" t="s">
        <v>41</v>
      </c>
      <c r="C32" s="57" t="s">
        <v>23</v>
      </c>
      <c r="D32" s="103">
        <v>2</v>
      </c>
      <c r="E32" s="29"/>
      <c r="F32" s="30"/>
      <c r="G32" s="13"/>
      <c r="H32" s="3"/>
      <c r="I32" s="3"/>
      <c r="J32" s="3"/>
      <c r="K32" s="3"/>
      <c r="L32" s="3"/>
    </row>
    <row r="33" spans="1:12" s="1" customFormat="1" ht="15" customHeight="1">
      <c r="A33" s="70"/>
      <c r="B33" s="56" t="s">
        <v>42</v>
      </c>
      <c r="C33" s="57" t="s">
        <v>23</v>
      </c>
      <c r="D33" s="103">
        <v>1</v>
      </c>
      <c r="E33" s="29"/>
      <c r="F33" s="30"/>
      <c r="G33" s="13"/>
      <c r="H33" s="3"/>
      <c r="I33" s="3"/>
      <c r="J33" s="3"/>
      <c r="K33" s="3"/>
      <c r="L33" s="3"/>
    </row>
    <row r="34" spans="1:12" s="1" customFormat="1" ht="15" customHeight="1">
      <c r="A34" s="70"/>
      <c r="B34" s="56" t="s">
        <v>43</v>
      </c>
      <c r="C34" s="57" t="s">
        <v>23</v>
      </c>
      <c r="D34" s="103">
        <v>4</v>
      </c>
      <c r="E34" s="29"/>
      <c r="F34" s="30"/>
      <c r="G34" s="13"/>
      <c r="H34" s="3"/>
      <c r="I34" s="3"/>
      <c r="J34" s="3"/>
      <c r="K34" s="3"/>
      <c r="L34" s="3"/>
    </row>
    <row r="35" spans="1:12" s="1" customFormat="1" ht="15" customHeight="1">
      <c r="A35" s="70"/>
      <c r="B35" s="56" t="s">
        <v>44</v>
      </c>
      <c r="C35" s="57" t="s">
        <v>23</v>
      </c>
      <c r="D35" s="103">
        <v>4</v>
      </c>
      <c r="E35" s="29"/>
      <c r="F35" s="30"/>
      <c r="G35" s="13"/>
      <c r="H35" s="3"/>
      <c r="I35" s="3"/>
      <c r="J35" s="3"/>
      <c r="K35" s="3"/>
      <c r="L35" s="3"/>
    </row>
    <row r="36" spans="1:12" s="1" customFormat="1" ht="15" customHeight="1">
      <c r="A36" s="70"/>
      <c r="B36" s="56" t="s">
        <v>45</v>
      </c>
      <c r="C36" s="57" t="s">
        <v>23</v>
      </c>
      <c r="D36" s="103">
        <v>2</v>
      </c>
      <c r="E36" s="29"/>
      <c r="F36" s="40"/>
      <c r="G36" s="13"/>
      <c r="H36" s="3"/>
      <c r="I36" s="3"/>
      <c r="J36" s="3"/>
      <c r="K36" s="3"/>
      <c r="L36" s="3"/>
    </row>
    <row r="37" spans="1:12" s="1" customFormat="1" ht="60" customHeight="1">
      <c r="A37" s="68" t="s">
        <v>78</v>
      </c>
      <c r="B37" s="56" t="s">
        <v>46</v>
      </c>
      <c r="C37" s="57" t="s">
        <v>23</v>
      </c>
      <c r="D37" s="103">
        <v>1</v>
      </c>
      <c r="E37" s="29"/>
      <c r="F37" s="30"/>
      <c r="G37" s="13"/>
      <c r="H37" s="3"/>
      <c r="I37" s="3"/>
      <c r="J37" s="3"/>
      <c r="K37" s="3"/>
      <c r="L37" s="3"/>
    </row>
    <row r="38" spans="1:12" s="1" customFormat="1" ht="45.4" customHeight="1">
      <c r="A38" s="68" t="s">
        <v>79</v>
      </c>
      <c r="B38" s="56" t="s">
        <v>47</v>
      </c>
      <c r="C38" s="57" t="s">
        <v>0</v>
      </c>
      <c r="D38" s="57" t="s">
        <v>48</v>
      </c>
      <c r="E38" s="29"/>
      <c r="F38" s="30"/>
      <c r="G38" s="13"/>
      <c r="H38" s="3"/>
      <c r="I38" s="3"/>
      <c r="J38" s="3"/>
      <c r="K38" s="3"/>
      <c r="L38" s="3"/>
    </row>
    <row r="39" spans="1:12" s="1" customFormat="1" ht="60" customHeight="1">
      <c r="A39" s="68" t="s">
        <v>80</v>
      </c>
      <c r="B39" s="59" t="s">
        <v>49</v>
      </c>
      <c r="C39" s="57" t="s">
        <v>1</v>
      </c>
      <c r="D39" s="57" t="s">
        <v>50</v>
      </c>
      <c r="E39" s="29"/>
      <c r="F39" s="30"/>
      <c r="G39" s="13"/>
      <c r="H39" s="3"/>
      <c r="I39" s="3"/>
      <c r="J39" s="3"/>
      <c r="K39" s="3"/>
      <c r="L39" s="3"/>
    </row>
    <row r="40" spans="1:12" s="1" customFormat="1" ht="52.9" customHeight="1">
      <c r="A40" s="68" t="s">
        <v>81</v>
      </c>
      <c r="B40" s="56" t="s">
        <v>51</v>
      </c>
      <c r="C40" s="57" t="s">
        <v>0</v>
      </c>
      <c r="D40" s="57" t="s">
        <v>52</v>
      </c>
      <c r="E40" s="29"/>
      <c r="F40" s="30"/>
      <c r="G40" s="13"/>
      <c r="H40" s="3"/>
      <c r="I40" s="3"/>
      <c r="J40" s="3"/>
      <c r="K40" s="3"/>
      <c r="L40" s="3"/>
    </row>
    <row r="41" spans="1:12" s="1" customFormat="1" ht="59.1" customHeight="1">
      <c r="A41" s="68" t="s">
        <v>82</v>
      </c>
      <c r="B41" s="56" t="s">
        <v>53</v>
      </c>
      <c r="C41" s="57" t="s">
        <v>0</v>
      </c>
      <c r="D41" s="57" t="s">
        <v>54</v>
      </c>
      <c r="E41" s="29"/>
      <c r="F41" s="30"/>
      <c r="G41" s="13"/>
      <c r="H41" s="3"/>
      <c r="I41" s="3"/>
      <c r="J41" s="3"/>
      <c r="K41" s="3"/>
      <c r="L41" s="3"/>
    </row>
    <row r="42" spans="1:12" s="1" customFormat="1" ht="60.6" customHeight="1">
      <c r="A42" s="68" t="s">
        <v>83</v>
      </c>
      <c r="B42" s="56" t="s">
        <v>980</v>
      </c>
      <c r="C42" s="57" t="s">
        <v>0</v>
      </c>
      <c r="D42" s="57" t="s">
        <v>55</v>
      </c>
      <c r="E42" s="29"/>
      <c r="F42" s="30"/>
      <c r="G42" s="13"/>
      <c r="H42" s="3"/>
      <c r="I42" s="3"/>
      <c r="J42" s="3"/>
      <c r="K42" s="3"/>
      <c r="L42" s="3"/>
    </row>
    <row r="43" spans="1:12" s="1" customFormat="1" ht="60.6" customHeight="1">
      <c r="A43" s="68" t="s">
        <v>84</v>
      </c>
      <c r="B43" s="56" t="s">
        <v>56</v>
      </c>
      <c r="C43" s="57" t="s">
        <v>0</v>
      </c>
      <c r="D43" s="57" t="s">
        <v>57</v>
      </c>
      <c r="E43" s="29"/>
      <c r="F43" s="30"/>
      <c r="G43" s="13"/>
      <c r="H43" s="3"/>
      <c r="I43" s="3"/>
      <c r="J43" s="3"/>
      <c r="K43" s="3"/>
      <c r="L43" s="3"/>
    </row>
    <row r="44" spans="1:12" s="1" customFormat="1" ht="60.6" customHeight="1">
      <c r="A44" s="68" t="s">
        <v>85</v>
      </c>
      <c r="B44" s="56" t="s">
        <v>58</v>
      </c>
      <c r="C44" s="57" t="s">
        <v>59</v>
      </c>
      <c r="D44" s="57" t="s">
        <v>60</v>
      </c>
      <c r="E44" s="29"/>
      <c r="F44" s="30"/>
      <c r="G44" s="13"/>
      <c r="H44" s="3"/>
      <c r="I44" s="3"/>
      <c r="J44" s="3"/>
      <c r="K44" s="3"/>
      <c r="L44" s="3"/>
    </row>
    <row r="45" spans="1:12" s="1" customFormat="1" ht="48.4" customHeight="1">
      <c r="A45" s="68" t="s">
        <v>86</v>
      </c>
      <c r="B45" s="56" t="s">
        <v>61</v>
      </c>
      <c r="C45" s="57" t="s">
        <v>59</v>
      </c>
      <c r="D45" s="57" t="s">
        <v>62</v>
      </c>
      <c r="E45" s="29"/>
      <c r="F45" s="30"/>
      <c r="G45" s="13"/>
      <c r="H45" s="3"/>
      <c r="I45" s="3"/>
      <c r="J45" s="3"/>
      <c r="K45" s="3"/>
      <c r="L45" s="3"/>
    </row>
    <row r="46" spans="1:12" s="1" customFormat="1" ht="45.95" customHeight="1">
      <c r="A46" s="68" t="s">
        <v>87</v>
      </c>
      <c r="B46" s="56" t="s">
        <v>63</v>
      </c>
      <c r="C46" s="57" t="s">
        <v>59</v>
      </c>
      <c r="D46" s="57" t="s">
        <v>64</v>
      </c>
      <c r="E46" s="29"/>
      <c r="F46" s="30"/>
      <c r="G46" s="13"/>
      <c r="H46" s="3"/>
      <c r="I46" s="3"/>
      <c r="J46" s="3"/>
      <c r="K46" s="3"/>
      <c r="L46" s="3"/>
    </row>
    <row r="47" spans="1:12" s="1" customFormat="1" ht="32.65" customHeight="1">
      <c r="A47" s="68" t="s">
        <v>88</v>
      </c>
      <c r="B47" s="56" t="s">
        <v>65</v>
      </c>
      <c r="C47" s="57" t="s">
        <v>1</v>
      </c>
      <c r="D47" s="57" t="s">
        <v>66</v>
      </c>
      <c r="E47" s="29"/>
      <c r="F47" s="30"/>
      <c r="G47" s="13"/>
      <c r="H47" s="3"/>
      <c r="I47" s="3"/>
      <c r="J47" s="3"/>
      <c r="K47" s="3"/>
      <c r="L47" s="3"/>
    </row>
    <row r="48" spans="1:12" s="1" customFormat="1" ht="45.95" customHeight="1">
      <c r="A48" s="68" t="s">
        <v>89</v>
      </c>
      <c r="B48" s="56" t="s">
        <v>67</v>
      </c>
      <c r="C48" s="57" t="s">
        <v>1</v>
      </c>
      <c r="D48" s="57" t="s">
        <v>68</v>
      </c>
      <c r="E48" s="29"/>
      <c r="F48" s="30"/>
      <c r="G48" s="13"/>
      <c r="H48" s="3"/>
      <c r="I48" s="3"/>
      <c r="J48" s="3"/>
      <c r="K48" s="3"/>
      <c r="L48" s="3"/>
    </row>
    <row r="49" spans="1:12" s="1" customFormat="1" ht="86.1" customHeight="1">
      <c r="A49" s="71" t="s">
        <v>90</v>
      </c>
      <c r="B49" s="56" t="s">
        <v>70</v>
      </c>
      <c r="C49" s="57" t="s">
        <v>1</v>
      </c>
      <c r="D49" s="57" t="s">
        <v>71</v>
      </c>
      <c r="E49" s="29"/>
      <c r="F49" s="30"/>
      <c r="G49" s="13"/>
      <c r="H49" s="3"/>
      <c r="I49" s="3"/>
      <c r="J49" s="3"/>
      <c r="K49" s="3"/>
      <c r="L49" s="3"/>
    </row>
    <row r="50" spans="1:12" s="1" customFormat="1" ht="45.95" customHeight="1">
      <c r="A50" s="71" t="s">
        <v>91</v>
      </c>
      <c r="B50" s="56" t="s">
        <v>72</v>
      </c>
      <c r="C50" s="57" t="s">
        <v>1</v>
      </c>
      <c r="D50" s="57" t="s">
        <v>73</v>
      </c>
      <c r="E50" s="29"/>
      <c r="F50" s="30"/>
      <c r="G50" s="13"/>
      <c r="H50" s="3"/>
      <c r="I50" s="3"/>
      <c r="J50" s="3"/>
      <c r="K50" s="3"/>
      <c r="L50" s="3"/>
    </row>
    <row r="51" spans="1:12" s="1" customFormat="1">
      <c r="A51" s="38"/>
      <c r="B51" s="40"/>
      <c r="C51" s="39"/>
      <c r="D51" s="30"/>
      <c r="E51" s="29"/>
      <c r="F51" s="40"/>
      <c r="G51" s="13"/>
      <c r="H51" s="3"/>
      <c r="I51" s="3"/>
      <c r="J51" s="3"/>
      <c r="K51" s="3"/>
      <c r="L51" s="3"/>
    </row>
    <row r="52" spans="1:12" s="1" customFormat="1" ht="15" customHeight="1">
      <c r="A52" s="33"/>
      <c r="B52" s="178" t="s">
        <v>69</v>
      </c>
      <c r="C52" s="179"/>
      <c r="D52" s="179"/>
      <c r="E52" s="179"/>
      <c r="F52" s="32">
        <f>SUM(F18:F51)</f>
        <v>0</v>
      </c>
      <c r="G52" s="13"/>
      <c r="H52" s="3"/>
      <c r="I52" s="3"/>
      <c r="J52" s="3"/>
      <c r="K52" s="3"/>
      <c r="L52" s="3"/>
    </row>
    <row r="53" spans="1:12" s="1" customFormat="1" ht="15" customHeight="1">
      <c r="A53" s="41"/>
      <c r="B53" s="41"/>
      <c r="C53" s="39"/>
      <c r="D53" s="40"/>
      <c r="E53" s="40"/>
      <c r="F53" s="40"/>
      <c r="G53" s="13"/>
      <c r="H53" s="3"/>
      <c r="I53" s="3"/>
      <c r="J53" s="3"/>
      <c r="K53" s="3"/>
      <c r="L53" s="3"/>
    </row>
    <row r="54" spans="1:12" s="12" customFormat="1" ht="15" customHeight="1">
      <c r="A54" s="34">
        <v>3</v>
      </c>
      <c r="B54" s="42" t="s">
        <v>74</v>
      </c>
      <c r="C54" s="35"/>
      <c r="D54" s="35"/>
      <c r="E54" s="35"/>
      <c r="F54" s="35"/>
      <c r="G54" s="22"/>
      <c r="H54" s="11"/>
      <c r="I54" s="11"/>
      <c r="J54" s="11"/>
      <c r="K54" s="11"/>
      <c r="L54" s="11"/>
    </row>
    <row r="55" spans="1:12" s="1" customFormat="1" ht="128.1" customHeight="1">
      <c r="A55" s="38"/>
      <c r="B55" s="186" t="s">
        <v>75</v>
      </c>
      <c r="C55" s="186"/>
      <c r="D55" s="186"/>
      <c r="E55" s="186"/>
      <c r="F55" s="186"/>
      <c r="G55" s="13"/>
      <c r="H55" s="3"/>
      <c r="I55" s="3"/>
      <c r="J55" s="3"/>
      <c r="K55" s="3"/>
      <c r="L55" s="3"/>
    </row>
    <row r="56" spans="1:12" s="1" customFormat="1" ht="60" customHeight="1">
      <c r="A56" s="61">
        <v>3.1</v>
      </c>
      <c r="B56" s="56" t="s">
        <v>981</v>
      </c>
      <c r="C56" s="57" t="s">
        <v>1</v>
      </c>
      <c r="D56" s="57" t="s">
        <v>77</v>
      </c>
      <c r="E56" s="29"/>
      <c r="F56" s="43"/>
      <c r="G56" s="13"/>
      <c r="H56" s="3"/>
      <c r="I56" s="3"/>
      <c r="J56" s="3"/>
      <c r="K56" s="3"/>
      <c r="L56" s="3"/>
    </row>
    <row r="57" spans="1:12" s="1" customFormat="1">
      <c r="A57" s="38"/>
      <c r="B57" s="27"/>
      <c r="C57" s="28"/>
      <c r="D57" s="30"/>
      <c r="E57" s="43"/>
      <c r="F57" s="43"/>
      <c r="G57" s="13"/>
      <c r="H57" s="3"/>
      <c r="I57" s="3"/>
      <c r="J57" s="3"/>
      <c r="K57" s="3"/>
      <c r="L57" s="3"/>
    </row>
    <row r="58" spans="1:12" s="1" customFormat="1" ht="15" customHeight="1">
      <c r="A58" s="33"/>
      <c r="B58" s="178" t="s">
        <v>76</v>
      </c>
      <c r="C58" s="179"/>
      <c r="D58" s="179"/>
      <c r="E58" s="179"/>
      <c r="F58" s="32">
        <f>SUM(F55:F56)</f>
        <v>0</v>
      </c>
      <c r="G58" s="13"/>
      <c r="H58" s="3"/>
      <c r="I58" s="3"/>
      <c r="J58" s="3"/>
      <c r="K58" s="3"/>
      <c r="L58" s="3"/>
    </row>
    <row r="59" spans="1:12" s="1" customFormat="1">
      <c r="A59" s="39"/>
      <c r="B59" s="39"/>
      <c r="C59" s="39"/>
      <c r="D59" s="39"/>
      <c r="E59" s="39"/>
      <c r="F59" s="39"/>
      <c r="G59" s="13"/>
      <c r="H59" s="3"/>
      <c r="I59" s="3"/>
      <c r="J59" s="3"/>
      <c r="K59" s="3"/>
      <c r="L59" s="3"/>
    </row>
    <row r="60" spans="1:12" s="12" customFormat="1" ht="13.5" customHeight="1">
      <c r="A60" s="34">
        <v>4</v>
      </c>
      <c r="B60" s="42" t="s">
        <v>92</v>
      </c>
      <c r="C60" s="35"/>
      <c r="D60" s="35"/>
      <c r="E60" s="35"/>
      <c r="F60" s="35"/>
      <c r="G60" s="22"/>
      <c r="H60" s="11"/>
      <c r="I60" s="11"/>
      <c r="J60" s="11"/>
      <c r="K60" s="11"/>
      <c r="L60" s="11"/>
    </row>
    <row r="61" spans="1:12" s="1" customFormat="1" ht="103.35" customHeight="1">
      <c r="A61" s="39"/>
      <c r="B61" s="187" t="s">
        <v>93</v>
      </c>
      <c r="C61" s="188"/>
      <c r="D61" s="188"/>
      <c r="E61" s="188"/>
      <c r="F61" s="188"/>
      <c r="G61" s="13"/>
      <c r="H61" s="3"/>
      <c r="I61" s="3"/>
      <c r="J61" s="3"/>
      <c r="K61" s="3"/>
      <c r="L61" s="3"/>
    </row>
    <row r="62" spans="1:12" s="1" customFormat="1" ht="79.900000000000006" customHeight="1">
      <c r="A62" s="61">
        <v>4.0999999999999996</v>
      </c>
      <c r="B62" s="56" t="s">
        <v>982</v>
      </c>
      <c r="C62" s="57" t="s">
        <v>1</v>
      </c>
      <c r="D62" s="57" t="s">
        <v>94</v>
      </c>
      <c r="E62" s="43"/>
      <c r="F62" s="43"/>
      <c r="G62" s="13"/>
      <c r="H62" s="3"/>
      <c r="I62" s="3"/>
      <c r="J62" s="3"/>
      <c r="K62" s="3"/>
      <c r="L62" s="3"/>
    </row>
    <row r="63" spans="1:12" s="1" customFormat="1" ht="85.35" customHeight="1">
      <c r="A63" s="61">
        <v>4.2</v>
      </c>
      <c r="B63" s="56" t="s">
        <v>983</v>
      </c>
      <c r="C63" s="57" t="s">
        <v>1</v>
      </c>
      <c r="D63" s="57" t="s">
        <v>95</v>
      </c>
      <c r="E63" s="43"/>
      <c r="F63" s="43"/>
      <c r="G63" s="13"/>
      <c r="H63" s="3"/>
      <c r="I63" s="3"/>
      <c r="J63" s="3"/>
      <c r="K63" s="3"/>
      <c r="L63" s="3"/>
    </row>
    <row r="64" spans="1:12" s="1" customFormat="1" ht="124.35" customHeight="1">
      <c r="A64" s="61">
        <v>4.3</v>
      </c>
      <c r="B64" s="73" t="s">
        <v>99</v>
      </c>
      <c r="C64" s="57" t="s">
        <v>0</v>
      </c>
      <c r="D64" s="57" t="s">
        <v>96</v>
      </c>
      <c r="E64" s="43"/>
      <c r="F64" s="43"/>
      <c r="G64" s="13"/>
      <c r="H64" s="3"/>
      <c r="I64" s="3"/>
      <c r="J64" s="3"/>
      <c r="K64" s="3"/>
      <c r="L64" s="3"/>
    </row>
    <row r="65" spans="1:12" s="1" customFormat="1" ht="76.349999999999994" customHeight="1">
      <c r="A65" s="61">
        <v>4.4000000000000004</v>
      </c>
      <c r="B65" s="56" t="s">
        <v>984</v>
      </c>
      <c r="C65" s="57" t="s">
        <v>0</v>
      </c>
      <c r="D65" s="57" t="s">
        <v>97</v>
      </c>
      <c r="E65" s="43"/>
      <c r="F65" s="43"/>
      <c r="G65" s="13"/>
      <c r="H65" s="3"/>
      <c r="I65" s="3"/>
      <c r="J65" s="3"/>
      <c r="K65" s="3"/>
      <c r="L65" s="3"/>
    </row>
    <row r="66" spans="1:12" s="1" customFormat="1" ht="62.1" customHeight="1">
      <c r="A66" s="61">
        <v>4.5</v>
      </c>
      <c r="B66" s="56" t="s">
        <v>100</v>
      </c>
      <c r="C66" s="57" t="s">
        <v>0</v>
      </c>
      <c r="D66" s="57" t="s">
        <v>98</v>
      </c>
      <c r="E66" s="43"/>
      <c r="F66" s="43"/>
      <c r="G66" s="13"/>
      <c r="H66" s="3"/>
      <c r="I66" s="3"/>
      <c r="J66" s="3"/>
      <c r="K66" s="3"/>
      <c r="L66" s="3"/>
    </row>
    <row r="67" spans="1:12" s="1" customFormat="1">
      <c r="A67" s="38"/>
      <c r="B67" s="27"/>
      <c r="C67" s="28"/>
      <c r="D67" s="30"/>
      <c r="E67" s="43"/>
      <c r="F67" s="43"/>
      <c r="G67" s="13"/>
      <c r="H67" s="3"/>
      <c r="I67" s="3"/>
      <c r="J67" s="3"/>
      <c r="K67" s="3"/>
      <c r="L67" s="3"/>
    </row>
    <row r="68" spans="1:12" s="1" customFormat="1" ht="15" customHeight="1">
      <c r="A68" s="33"/>
      <c r="B68" s="178" t="s">
        <v>101</v>
      </c>
      <c r="C68" s="179"/>
      <c r="D68" s="179"/>
      <c r="E68" s="179"/>
      <c r="F68" s="32">
        <f>SUM(F62:F66)</f>
        <v>0</v>
      </c>
      <c r="G68" s="13"/>
      <c r="H68" s="3"/>
      <c r="I68" s="3"/>
      <c r="J68" s="3"/>
      <c r="K68" s="3"/>
      <c r="L68" s="3"/>
    </row>
    <row r="69" spans="1:12" s="1" customFormat="1" ht="15" customHeight="1">
      <c r="A69" s="44"/>
      <c r="B69" s="44"/>
      <c r="C69" s="39"/>
      <c r="D69" s="40"/>
      <c r="E69" s="40"/>
      <c r="F69" s="40"/>
      <c r="G69" s="13"/>
      <c r="H69" s="3"/>
      <c r="I69" s="3"/>
      <c r="J69" s="3"/>
      <c r="K69" s="3"/>
      <c r="L69" s="3"/>
    </row>
    <row r="70" spans="1:12" s="12" customFormat="1" ht="13.5" customHeight="1">
      <c r="A70" s="74">
        <v>5</v>
      </c>
      <c r="B70" s="35" t="s">
        <v>102</v>
      </c>
      <c r="C70" s="35"/>
      <c r="D70" s="35"/>
      <c r="E70" s="35"/>
      <c r="F70" s="35"/>
      <c r="G70" s="22"/>
      <c r="H70" s="11"/>
      <c r="I70" s="11"/>
      <c r="J70" s="11"/>
      <c r="K70" s="11"/>
      <c r="L70" s="11"/>
    </row>
    <row r="71" spans="1:12" s="1" customFormat="1" ht="79.349999999999994" customHeight="1">
      <c r="A71" s="44"/>
      <c r="B71" s="189" t="s">
        <v>103</v>
      </c>
      <c r="C71" s="190"/>
      <c r="D71" s="190"/>
      <c r="E71" s="190"/>
      <c r="F71" s="190"/>
      <c r="G71" s="13"/>
      <c r="H71" s="3"/>
      <c r="I71" s="3"/>
      <c r="J71" s="3"/>
      <c r="K71" s="3"/>
      <c r="L71" s="3"/>
    </row>
    <row r="72" spans="1:12" s="1" customFormat="1" ht="73.900000000000006" customHeight="1">
      <c r="A72" s="61">
        <v>5.0999999999999996</v>
      </c>
      <c r="B72" s="56" t="s">
        <v>118</v>
      </c>
      <c r="C72" s="57" t="s">
        <v>1</v>
      </c>
      <c r="D72" s="57" t="s">
        <v>104</v>
      </c>
      <c r="E72" s="43"/>
      <c r="F72" s="43"/>
      <c r="G72" s="13"/>
      <c r="H72" s="3"/>
      <c r="I72" s="3"/>
      <c r="J72" s="3"/>
      <c r="K72" s="3"/>
      <c r="L72" s="3"/>
    </row>
    <row r="73" spans="1:12" s="1" customFormat="1" ht="51" customHeight="1">
      <c r="A73" s="61">
        <v>5.2</v>
      </c>
      <c r="B73" s="56" t="s">
        <v>119</v>
      </c>
      <c r="C73" s="57" t="s">
        <v>0</v>
      </c>
      <c r="D73" s="57" t="s">
        <v>105</v>
      </c>
      <c r="E73" s="43"/>
      <c r="F73" s="43"/>
      <c r="G73" s="13"/>
      <c r="H73" s="3"/>
      <c r="I73" s="3"/>
      <c r="J73" s="3"/>
      <c r="K73" s="3"/>
      <c r="L73" s="3"/>
    </row>
    <row r="74" spans="1:12" s="1" customFormat="1" ht="68.650000000000006" customHeight="1">
      <c r="A74" s="61">
        <v>5.3</v>
      </c>
      <c r="B74" s="56" t="s">
        <v>120</v>
      </c>
      <c r="C74" s="57" t="s">
        <v>1</v>
      </c>
      <c r="D74" s="57" t="s">
        <v>106</v>
      </c>
      <c r="E74" s="43"/>
      <c r="F74" s="43"/>
      <c r="G74" s="13"/>
      <c r="H74" s="3"/>
      <c r="I74" s="3"/>
      <c r="J74" s="3"/>
      <c r="K74" s="3"/>
      <c r="L74" s="3"/>
    </row>
    <row r="75" spans="1:12" ht="75" customHeight="1">
      <c r="A75" s="61">
        <v>5.4</v>
      </c>
      <c r="B75" s="56" t="s">
        <v>985</v>
      </c>
      <c r="C75" s="57" t="s">
        <v>0</v>
      </c>
      <c r="D75" s="57" t="s">
        <v>107</v>
      </c>
      <c r="E75" s="43"/>
      <c r="F75" s="43"/>
      <c r="G75" s="4"/>
    </row>
    <row r="76" spans="1:12" ht="69.95" customHeight="1">
      <c r="A76" s="61">
        <v>5.5</v>
      </c>
      <c r="B76" s="56" t="s">
        <v>986</v>
      </c>
      <c r="C76" s="57" t="s">
        <v>0</v>
      </c>
      <c r="D76" s="57" t="s">
        <v>108</v>
      </c>
      <c r="E76" s="43"/>
      <c r="F76" s="43"/>
      <c r="G76" s="4"/>
    </row>
    <row r="77" spans="1:12" ht="60.95" customHeight="1">
      <c r="A77" s="61">
        <v>5.6</v>
      </c>
      <c r="B77" s="56" t="s">
        <v>109</v>
      </c>
      <c r="C77" s="57" t="s">
        <v>0</v>
      </c>
      <c r="D77" s="57" t="s">
        <v>110</v>
      </c>
      <c r="E77" s="40"/>
      <c r="F77" s="40"/>
      <c r="G77" s="4"/>
    </row>
    <row r="78" spans="1:12" ht="89.1" customHeight="1">
      <c r="A78" s="61">
        <v>5.7</v>
      </c>
      <c r="B78" s="56" t="s">
        <v>111</v>
      </c>
      <c r="C78" s="64"/>
      <c r="D78" s="64"/>
      <c r="E78" s="40"/>
      <c r="F78" s="40"/>
      <c r="G78" s="4"/>
    </row>
    <row r="79" spans="1:12" ht="22.9" customHeight="1">
      <c r="A79" s="38"/>
      <c r="B79" s="56" t="s">
        <v>112</v>
      </c>
      <c r="C79" s="64" t="s">
        <v>59</v>
      </c>
      <c r="D79" s="57" t="s">
        <v>113</v>
      </c>
      <c r="E79" s="40"/>
      <c r="F79" s="40"/>
      <c r="G79" s="4"/>
    </row>
    <row r="80" spans="1:12" ht="23.1" customHeight="1">
      <c r="A80" s="38"/>
      <c r="B80" s="56" t="s">
        <v>114</v>
      </c>
      <c r="C80" s="64" t="s">
        <v>59</v>
      </c>
      <c r="D80" s="57" t="s">
        <v>115</v>
      </c>
      <c r="E80" s="40"/>
      <c r="F80" s="40"/>
      <c r="G80" s="4"/>
    </row>
    <row r="81" spans="1:12" ht="23.65" customHeight="1">
      <c r="A81" s="38"/>
      <c r="B81" s="56" t="s">
        <v>116</v>
      </c>
      <c r="C81" s="64" t="s">
        <v>59</v>
      </c>
      <c r="D81" s="57" t="s">
        <v>117</v>
      </c>
      <c r="E81" s="40"/>
      <c r="F81" s="40"/>
      <c r="G81" s="4"/>
    </row>
    <row r="82" spans="1:12">
      <c r="A82" s="38"/>
      <c r="B82" s="27"/>
      <c r="C82" s="40"/>
      <c r="D82" s="40"/>
      <c r="E82" s="40"/>
      <c r="F82" s="40"/>
      <c r="G82" s="4"/>
    </row>
    <row r="83" spans="1:12" s="1" customFormat="1" ht="15" customHeight="1">
      <c r="A83" s="33"/>
      <c r="B83" s="178" t="s">
        <v>121</v>
      </c>
      <c r="C83" s="179"/>
      <c r="D83" s="179"/>
      <c r="E83" s="179"/>
      <c r="F83" s="32">
        <f>SUM(F72:F77)</f>
        <v>0</v>
      </c>
      <c r="G83" s="13"/>
      <c r="H83" s="3"/>
      <c r="I83" s="3"/>
      <c r="J83" s="3"/>
      <c r="K83" s="3"/>
      <c r="L83" s="3"/>
    </row>
    <row r="84" spans="1:12">
      <c r="A84" s="40"/>
      <c r="B84" s="40"/>
      <c r="C84" s="40"/>
      <c r="D84" s="40"/>
      <c r="E84" s="40"/>
      <c r="F84" s="40"/>
      <c r="G84" s="4"/>
    </row>
    <row r="85" spans="1:12" s="12" customFormat="1" ht="15" customHeight="1">
      <c r="A85" s="34">
        <v>6</v>
      </c>
      <c r="B85" s="42" t="s">
        <v>126</v>
      </c>
      <c r="C85" s="35"/>
      <c r="D85" s="35"/>
      <c r="E85" s="35"/>
      <c r="F85" s="35"/>
      <c r="G85" s="22"/>
      <c r="H85" s="11"/>
      <c r="I85" s="11"/>
      <c r="J85" s="11"/>
      <c r="K85" s="11"/>
      <c r="L85" s="11"/>
    </row>
    <row r="86" spans="1:12" s="1" customFormat="1" ht="86.1" customHeight="1">
      <c r="A86" s="61">
        <v>6.1</v>
      </c>
      <c r="B86" s="56" t="s">
        <v>193</v>
      </c>
      <c r="C86" s="57" t="s">
        <v>0</v>
      </c>
      <c r="D86" s="57" t="s">
        <v>189</v>
      </c>
      <c r="E86" s="29"/>
      <c r="F86" s="43"/>
      <c r="G86" s="13"/>
      <c r="H86" s="3"/>
      <c r="I86" s="3"/>
      <c r="J86" s="3"/>
      <c r="K86" s="3"/>
      <c r="L86" s="3"/>
    </row>
    <row r="87" spans="1:12" s="1" customFormat="1" ht="60" customHeight="1">
      <c r="A87" s="61">
        <v>6.2</v>
      </c>
      <c r="B87" s="56" t="s">
        <v>188</v>
      </c>
      <c r="C87" s="57" t="s">
        <v>0</v>
      </c>
      <c r="D87" s="57" t="s">
        <v>190</v>
      </c>
      <c r="E87" s="29"/>
      <c r="F87" s="43"/>
      <c r="G87" s="13"/>
      <c r="H87" s="3"/>
      <c r="I87" s="3"/>
      <c r="J87" s="3"/>
      <c r="K87" s="3"/>
      <c r="L87" s="3"/>
    </row>
    <row r="88" spans="1:12" s="1" customFormat="1" ht="71.099999999999994" customHeight="1">
      <c r="A88" s="61">
        <v>6.3</v>
      </c>
      <c r="B88" s="56" t="s">
        <v>194</v>
      </c>
      <c r="C88" s="57" t="s">
        <v>0</v>
      </c>
      <c r="D88" s="57" t="s">
        <v>190</v>
      </c>
      <c r="E88" s="29"/>
      <c r="F88" s="43"/>
      <c r="G88" s="13"/>
      <c r="H88" s="3"/>
      <c r="I88" s="3"/>
      <c r="J88" s="3"/>
      <c r="K88" s="3"/>
      <c r="L88" s="3"/>
    </row>
    <row r="89" spans="1:12" s="1" customFormat="1" ht="73.900000000000006" customHeight="1">
      <c r="A89" s="61">
        <v>6.4</v>
      </c>
      <c r="B89" s="56" t="s">
        <v>195</v>
      </c>
      <c r="C89" s="57" t="s">
        <v>0</v>
      </c>
      <c r="D89" s="57" t="s">
        <v>190</v>
      </c>
      <c r="E89" s="29"/>
      <c r="F89" s="43"/>
      <c r="G89" s="13"/>
      <c r="H89" s="3"/>
      <c r="I89" s="3"/>
      <c r="J89" s="3"/>
      <c r="K89" s="3"/>
      <c r="L89" s="3"/>
    </row>
    <row r="90" spans="1:12" s="1" customFormat="1" ht="60" customHeight="1">
      <c r="A90" s="61">
        <v>6.5</v>
      </c>
      <c r="B90" s="56" t="s">
        <v>196</v>
      </c>
      <c r="C90" s="57" t="s">
        <v>0</v>
      </c>
      <c r="D90" s="57" t="s">
        <v>191</v>
      </c>
      <c r="E90" s="29"/>
      <c r="F90" s="43"/>
      <c r="G90" s="13"/>
      <c r="H90" s="3"/>
      <c r="I90" s="3"/>
      <c r="J90" s="3"/>
      <c r="K90" s="3"/>
      <c r="L90" s="3"/>
    </row>
    <row r="91" spans="1:12" s="1" customFormat="1" ht="60" customHeight="1">
      <c r="A91" s="61">
        <v>6.6</v>
      </c>
      <c r="B91" s="56" t="s">
        <v>187</v>
      </c>
      <c r="C91" s="57" t="s">
        <v>0</v>
      </c>
      <c r="D91" s="57" t="s">
        <v>192</v>
      </c>
      <c r="E91" s="29"/>
      <c r="F91" s="43"/>
      <c r="G91" s="13"/>
      <c r="H91" s="3"/>
      <c r="I91" s="3"/>
      <c r="J91" s="3"/>
      <c r="K91" s="3"/>
      <c r="L91" s="3"/>
    </row>
    <row r="92" spans="1:12" s="1" customFormat="1">
      <c r="A92" s="38"/>
      <c r="B92" s="27"/>
      <c r="C92" s="28"/>
      <c r="D92" s="30"/>
      <c r="E92" s="43"/>
      <c r="F92" s="43"/>
      <c r="G92" s="13"/>
      <c r="H92" s="3"/>
      <c r="I92" s="3"/>
      <c r="J92" s="3"/>
      <c r="K92" s="3"/>
      <c r="L92" s="3"/>
    </row>
    <row r="93" spans="1:12" s="1" customFormat="1" ht="15" customHeight="1">
      <c r="A93" s="33"/>
      <c r="B93" s="178" t="s">
        <v>143</v>
      </c>
      <c r="C93" s="179"/>
      <c r="D93" s="179"/>
      <c r="E93" s="179"/>
      <c r="F93" s="32">
        <f>SUM(F86:F86)</f>
        <v>0</v>
      </c>
      <c r="G93" s="13"/>
      <c r="H93" s="3"/>
      <c r="I93" s="3"/>
      <c r="J93" s="3"/>
      <c r="K93" s="3"/>
      <c r="L93" s="3"/>
    </row>
    <row r="94" spans="1:12">
      <c r="A94" s="40"/>
      <c r="B94" s="40"/>
      <c r="C94" s="40"/>
      <c r="D94" s="40"/>
      <c r="E94" s="40"/>
      <c r="F94" s="40"/>
      <c r="G94" s="4"/>
    </row>
    <row r="95" spans="1:12" s="12" customFormat="1" ht="15" customHeight="1">
      <c r="A95" s="34">
        <v>7</v>
      </c>
      <c r="B95" s="42" t="s">
        <v>127</v>
      </c>
      <c r="C95" s="35"/>
      <c r="D95" s="35"/>
      <c r="E95" s="35"/>
      <c r="F95" s="35"/>
      <c r="G95" s="22"/>
      <c r="H95" s="11"/>
      <c r="I95" s="11"/>
      <c r="J95" s="11"/>
      <c r="K95" s="11"/>
      <c r="L95" s="11"/>
    </row>
    <row r="96" spans="1:12" s="1" customFormat="1" ht="99" customHeight="1">
      <c r="A96" s="38"/>
      <c r="B96" s="186" t="s">
        <v>183</v>
      </c>
      <c r="C96" s="186"/>
      <c r="D96" s="186"/>
      <c r="E96" s="186"/>
      <c r="F96" s="186"/>
      <c r="G96" s="13"/>
      <c r="H96" s="3"/>
      <c r="I96" s="3"/>
      <c r="J96" s="3"/>
      <c r="K96" s="3"/>
      <c r="L96" s="3"/>
    </row>
    <row r="97" spans="1:12" s="1" customFormat="1" ht="60" customHeight="1">
      <c r="A97" s="61">
        <v>7.1</v>
      </c>
      <c r="B97" s="56" t="s">
        <v>184</v>
      </c>
      <c r="C97" s="57" t="s">
        <v>0</v>
      </c>
      <c r="D97" s="57">
        <v>504.78</v>
      </c>
      <c r="E97" s="29"/>
      <c r="F97" s="43"/>
      <c r="G97" s="13"/>
      <c r="H97" s="3"/>
      <c r="I97" s="3"/>
      <c r="J97" s="3"/>
      <c r="K97" s="3"/>
      <c r="L97" s="3"/>
    </row>
    <row r="98" spans="1:12" s="1" customFormat="1" ht="33.950000000000003" customHeight="1">
      <c r="A98" s="61">
        <v>7.2</v>
      </c>
      <c r="B98" s="56" t="s">
        <v>185</v>
      </c>
      <c r="C98" s="57" t="s">
        <v>0</v>
      </c>
      <c r="D98" s="57" t="s">
        <v>186</v>
      </c>
      <c r="E98" s="29"/>
      <c r="F98" s="43"/>
      <c r="G98" s="13"/>
      <c r="H98" s="3"/>
      <c r="I98" s="3"/>
      <c r="J98" s="3"/>
      <c r="K98" s="3"/>
      <c r="L98" s="3"/>
    </row>
    <row r="99" spans="1:12" s="1" customFormat="1">
      <c r="A99" s="38"/>
      <c r="B99" s="27"/>
      <c r="C99" s="28"/>
      <c r="D99" s="30"/>
      <c r="E99" s="43"/>
      <c r="F99" s="43"/>
      <c r="G99" s="13"/>
      <c r="H99" s="3"/>
      <c r="I99" s="3"/>
      <c r="J99" s="3"/>
      <c r="K99" s="3"/>
      <c r="L99" s="3"/>
    </row>
    <row r="100" spans="1:12" s="1" customFormat="1" ht="15" customHeight="1">
      <c r="A100" s="33"/>
      <c r="B100" s="178" t="s">
        <v>142</v>
      </c>
      <c r="C100" s="179"/>
      <c r="D100" s="179"/>
      <c r="E100" s="179"/>
      <c r="F100" s="32">
        <f>SUM(F96:F97)</f>
        <v>0</v>
      </c>
      <c r="G100" s="13"/>
      <c r="H100" s="3"/>
      <c r="I100" s="3"/>
      <c r="J100" s="3"/>
      <c r="K100" s="3"/>
      <c r="L100" s="3"/>
    </row>
    <row r="101" spans="1:12">
      <c r="A101" s="40"/>
      <c r="B101" s="40"/>
      <c r="C101" s="40"/>
      <c r="D101" s="40"/>
      <c r="E101" s="40"/>
      <c r="F101" s="40"/>
      <c r="G101" s="4"/>
    </row>
    <row r="102" spans="1:12" s="12" customFormat="1" ht="15" customHeight="1">
      <c r="A102" s="34">
        <v>8</v>
      </c>
      <c r="B102" s="42" t="s">
        <v>128</v>
      </c>
      <c r="C102" s="35"/>
      <c r="D102" s="35"/>
      <c r="E102" s="35"/>
      <c r="F102" s="35"/>
      <c r="G102" s="22"/>
      <c r="H102" s="11"/>
      <c r="I102" s="11"/>
      <c r="J102" s="11"/>
      <c r="K102" s="11"/>
      <c r="L102" s="11"/>
    </row>
    <row r="103" spans="1:12" s="1" customFormat="1" ht="37.35" customHeight="1">
      <c r="A103" s="61">
        <v>8.1</v>
      </c>
      <c r="B103" s="56" t="s">
        <v>179</v>
      </c>
      <c r="C103" s="79" t="s">
        <v>59</v>
      </c>
      <c r="D103" s="57" t="s">
        <v>180</v>
      </c>
      <c r="E103" s="29"/>
      <c r="F103" s="43"/>
      <c r="G103" s="13"/>
      <c r="H103" s="3"/>
      <c r="I103" s="3"/>
      <c r="J103" s="3"/>
      <c r="K103" s="3"/>
      <c r="L103" s="3"/>
    </row>
    <row r="104" spans="1:12" s="1" customFormat="1" ht="74.099999999999994" customHeight="1">
      <c r="A104" s="61">
        <v>8.1999999999999993</v>
      </c>
      <c r="B104" s="56" t="s">
        <v>987</v>
      </c>
      <c r="C104" s="57" t="s">
        <v>0</v>
      </c>
      <c r="D104" s="57" t="s">
        <v>181</v>
      </c>
      <c r="E104" s="29"/>
      <c r="F104" s="43"/>
      <c r="G104" s="13"/>
      <c r="H104" s="3"/>
      <c r="I104" s="3"/>
      <c r="J104" s="3"/>
      <c r="K104" s="3"/>
      <c r="L104" s="3"/>
    </row>
    <row r="105" spans="1:12" s="1" customFormat="1" ht="132.4" customHeight="1">
      <c r="A105" s="61">
        <v>8.3000000000000007</v>
      </c>
      <c r="B105" s="56" t="s">
        <v>988</v>
      </c>
      <c r="C105" s="57" t="s">
        <v>0</v>
      </c>
      <c r="D105" s="57" t="s">
        <v>147</v>
      </c>
      <c r="E105" s="29"/>
      <c r="F105" s="43"/>
      <c r="G105" s="13"/>
      <c r="H105" s="3"/>
      <c r="I105" s="3"/>
      <c r="J105" s="3"/>
      <c r="K105" s="3"/>
      <c r="L105" s="3"/>
    </row>
    <row r="106" spans="1:12" s="1" customFormat="1" ht="60" customHeight="1">
      <c r="A106" s="61">
        <v>8.4</v>
      </c>
      <c r="B106" s="56" t="s">
        <v>182</v>
      </c>
      <c r="C106" s="57" t="s">
        <v>0</v>
      </c>
      <c r="D106" s="57" t="s">
        <v>98</v>
      </c>
      <c r="E106" s="29"/>
      <c r="F106" s="43"/>
      <c r="G106" s="13"/>
      <c r="H106" s="3"/>
      <c r="I106" s="3"/>
      <c r="J106" s="3"/>
      <c r="K106" s="3"/>
      <c r="L106" s="3"/>
    </row>
    <row r="107" spans="1:12" s="1" customFormat="1">
      <c r="A107" s="38"/>
      <c r="B107" s="27"/>
      <c r="C107" s="28"/>
      <c r="D107" s="30"/>
      <c r="E107" s="43"/>
      <c r="F107" s="43"/>
      <c r="G107" s="13"/>
      <c r="H107" s="3"/>
      <c r="I107" s="3"/>
      <c r="J107" s="3"/>
      <c r="K107" s="3"/>
      <c r="L107" s="3"/>
    </row>
    <row r="108" spans="1:12" s="1" customFormat="1" ht="15" customHeight="1">
      <c r="A108" s="33"/>
      <c r="B108" s="178" t="s">
        <v>141</v>
      </c>
      <c r="C108" s="179"/>
      <c r="D108" s="179"/>
      <c r="E108" s="179"/>
      <c r="F108" s="32">
        <f>SUM(F103:F103)</f>
        <v>0</v>
      </c>
      <c r="G108" s="13"/>
      <c r="H108" s="3"/>
      <c r="I108" s="3"/>
      <c r="J108" s="3"/>
      <c r="K108" s="3"/>
      <c r="L108" s="3"/>
    </row>
    <row r="109" spans="1:12">
      <c r="A109" s="40"/>
      <c r="B109" s="40"/>
      <c r="C109" s="40"/>
      <c r="D109" s="40"/>
      <c r="E109" s="40"/>
      <c r="F109" s="40"/>
      <c r="G109" s="4"/>
    </row>
    <row r="110" spans="1:12" s="12" customFormat="1" ht="15" customHeight="1">
      <c r="A110" s="34">
        <v>9</v>
      </c>
      <c r="B110" s="42" t="s">
        <v>126</v>
      </c>
      <c r="C110" s="35"/>
      <c r="D110" s="35"/>
      <c r="E110" s="35"/>
      <c r="F110" s="35"/>
      <c r="G110" s="22"/>
      <c r="H110" s="11"/>
      <c r="I110" s="11"/>
      <c r="J110" s="11"/>
      <c r="K110" s="11"/>
      <c r="L110" s="11"/>
    </row>
    <row r="111" spans="1:12" s="1" customFormat="1" ht="78.95" customHeight="1">
      <c r="A111" s="38"/>
      <c r="B111" s="186" t="s">
        <v>992</v>
      </c>
      <c r="C111" s="186"/>
      <c r="D111" s="186"/>
      <c r="E111" s="186"/>
      <c r="F111" s="186"/>
      <c r="G111" s="13"/>
      <c r="H111" s="3"/>
      <c r="I111" s="3"/>
      <c r="J111" s="3"/>
      <c r="K111" s="3"/>
      <c r="L111" s="3"/>
    </row>
    <row r="112" spans="1:12" s="1" customFormat="1" ht="102.4" customHeight="1">
      <c r="A112" s="61">
        <v>9.1</v>
      </c>
      <c r="B112" s="56" t="s">
        <v>989</v>
      </c>
      <c r="C112" s="57" t="s">
        <v>23</v>
      </c>
      <c r="D112" s="103">
        <v>1</v>
      </c>
      <c r="E112" s="29"/>
      <c r="F112" s="43"/>
      <c r="G112" s="13"/>
      <c r="H112" s="3"/>
      <c r="I112" s="3"/>
      <c r="J112" s="3"/>
      <c r="K112" s="3"/>
      <c r="L112" s="3"/>
    </row>
    <row r="113" spans="1:12" s="1" customFormat="1" ht="86.65" customHeight="1">
      <c r="A113" s="61">
        <v>9.1999999999999993</v>
      </c>
      <c r="B113" s="56" t="s">
        <v>990</v>
      </c>
      <c r="C113" s="57" t="s">
        <v>23</v>
      </c>
      <c r="D113" s="103">
        <v>2</v>
      </c>
      <c r="E113" s="29"/>
      <c r="F113" s="43"/>
      <c r="G113" s="13"/>
      <c r="H113" s="3"/>
      <c r="I113" s="3"/>
      <c r="J113" s="3"/>
      <c r="K113" s="3"/>
      <c r="L113" s="3"/>
    </row>
    <row r="114" spans="1:12" s="1" customFormat="1" ht="93" customHeight="1">
      <c r="A114" s="61">
        <v>9.3000000000000007</v>
      </c>
      <c r="B114" s="56" t="s">
        <v>167</v>
      </c>
      <c r="C114" s="57"/>
      <c r="D114" s="104"/>
      <c r="E114" s="29"/>
      <c r="F114" s="43"/>
      <c r="G114" s="13"/>
      <c r="H114" s="3"/>
      <c r="I114" s="3"/>
      <c r="J114" s="3"/>
      <c r="K114" s="3"/>
      <c r="L114" s="3"/>
    </row>
    <row r="115" spans="1:12" s="1" customFormat="1" ht="23.1" customHeight="1">
      <c r="A115" s="61"/>
      <c r="B115" s="80" t="s">
        <v>168</v>
      </c>
      <c r="C115" s="57" t="s">
        <v>23</v>
      </c>
      <c r="D115" s="103">
        <v>1</v>
      </c>
      <c r="E115" s="29"/>
      <c r="F115" s="43"/>
      <c r="G115" s="13"/>
      <c r="H115" s="3"/>
      <c r="I115" s="3"/>
      <c r="J115" s="3"/>
      <c r="K115" s="3"/>
      <c r="L115" s="3"/>
    </row>
    <row r="116" spans="1:12" s="1" customFormat="1" ht="22.9" customHeight="1">
      <c r="A116" s="61"/>
      <c r="B116" s="80" t="s">
        <v>169</v>
      </c>
      <c r="C116" s="57" t="s">
        <v>23</v>
      </c>
      <c r="D116" s="103">
        <v>1</v>
      </c>
      <c r="E116" s="29"/>
      <c r="F116" s="43"/>
      <c r="G116" s="13"/>
      <c r="H116" s="3"/>
      <c r="I116" s="3"/>
      <c r="J116" s="3"/>
      <c r="K116" s="3"/>
      <c r="L116" s="3"/>
    </row>
    <row r="117" spans="1:12" s="1" customFormat="1" ht="118.35" customHeight="1">
      <c r="A117" s="61">
        <v>9.4</v>
      </c>
      <c r="B117" s="80" t="s">
        <v>991</v>
      </c>
      <c r="C117" s="57"/>
      <c r="D117" s="103"/>
      <c r="E117" s="29"/>
      <c r="F117" s="43"/>
      <c r="G117" s="13"/>
      <c r="H117" s="3"/>
      <c r="I117" s="3"/>
      <c r="J117" s="3"/>
      <c r="K117" s="3"/>
      <c r="L117" s="3"/>
    </row>
    <row r="118" spans="1:12" s="1" customFormat="1" ht="22.9" customHeight="1">
      <c r="A118" s="61"/>
      <c r="B118" s="80" t="s">
        <v>170</v>
      </c>
      <c r="C118" s="57" t="s">
        <v>23</v>
      </c>
      <c r="D118" s="103">
        <v>2</v>
      </c>
      <c r="E118" s="29"/>
      <c r="F118" s="43"/>
      <c r="G118" s="13"/>
      <c r="H118" s="3"/>
      <c r="I118" s="3"/>
      <c r="J118" s="3"/>
      <c r="K118" s="3"/>
      <c r="L118" s="3"/>
    </row>
    <row r="119" spans="1:12" s="1" customFormat="1" ht="22.9" customHeight="1">
      <c r="A119" s="61"/>
      <c r="B119" s="80" t="s">
        <v>171</v>
      </c>
      <c r="C119" s="57" t="s">
        <v>23</v>
      </c>
      <c r="D119" s="103">
        <v>1</v>
      </c>
      <c r="E119" s="29"/>
      <c r="F119" s="43"/>
      <c r="G119" s="13"/>
      <c r="H119" s="3"/>
      <c r="I119" s="3"/>
      <c r="J119" s="3"/>
      <c r="K119" s="3"/>
      <c r="L119" s="3"/>
    </row>
    <row r="120" spans="1:12" s="1" customFormat="1" ht="22.9" customHeight="1">
      <c r="A120" s="61"/>
      <c r="B120" s="80" t="s">
        <v>32</v>
      </c>
      <c r="C120" s="57" t="s">
        <v>23</v>
      </c>
      <c r="D120" s="103">
        <v>1</v>
      </c>
      <c r="E120" s="29"/>
      <c r="F120" s="43"/>
      <c r="G120" s="13"/>
      <c r="H120" s="3"/>
      <c r="I120" s="3"/>
      <c r="J120" s="3"/>
      <c r="K120" s="3"/>
      <c r="L120" s="3"/>
    </row>
    <row r="121" spans="1:12" s="1" customFormat="1" ht="22.9" customHeight="1">
      <c r="A121" s="61"/>
      <c r="B121" s="80" t="s">
        <v>172</v>
      </c>
      <c r="C121" s="57" t="s">
        <v>23</v>
      </c>
      <c r="D121" s="103">
        <v>3</v>
      </c>
      <c r="E121" s="29"/>
      <c r="F121" s="43"/>
      <c r="G121" s="13"/>
      <c r="H121" s="3"/>
      <c r="I121" s="3"/>
      <c r="J121" s="3"/>
      <c r="K121" s="3"/>
      <c r="L121" s="3"/>
    </row>
    <row r="122" spans="1:12" s="1" customFormat="1" ht="22.9" customHeight="1">
      <c r="A122" s="61"/>
      <c r="B122" s="80" t="s">
        <v>34</v>
      </c>
      <c r="C122" s="57" t="s">
        <v>23</v>
      </c>
      <c r="D122" s="103">
        <v>1</v>
      </c>
      <c r="E122" s="29"/>
      <c r="F122" s="43"/>
      <c r="G122" s="13"/>
      <c r="H122" s="3"/>
      <c r="I122" s="3"/>
      <c r="J122" s="3"/>
      <c r="K122" s="3"/>
      <c r="L122" s="3"/>
    </row>
    <row r="123" spans="1:12" s="1" customFormat="1" ht="22.9" customHeight="1">
      <c r="A123" s="61"/>
      <c r="B123" s="80" t="s">
        <v>35</v>
      </c>
      <c r="C123" s="57" t="s">
        <v>23</v>
      </c>
      <c r="D123" s="103">
        <v>1</v>
      </c>
      <c r="E123" s="29"/>
      <c r="F123" s="43"/>
      <c r="G123" s="13"/>
      <c r="H123" s="3"/>
      <c r="I123" s="3"/>
      <c r="J123" s="3"/>
      <c r="K123" s="3"/>
      <c r="L123" s="3"/>
    </row>
    <row r="124" spans="1:12" s="1" customFormat="1" ht="22.9" customHeight="1">
      <c r="A124" s="61"/>
      <c r="B124" s="80" t="s">
        <v>36</v>
      </c>
      <c r="C124" s="57" t="s">
        <v>23</v>
      </c>
      <c r="D124" s="103">
        <v>2</v>
      </c>
      <c r="E124" s="29"/>
      <c r="F124" s="43"/>
      <c r="G124" s="13"/>
      <c r="H124" s="3"/>
      <c r="I124" s="3"/>
      <c r="J124" s="3"/>
      <c r="K124" s="3"/>
      <c r="L124" s="3"/>
    </row>
    <row r="125" spans="1:12" s="1" customFormat="1" ht="22.9" customHeight="1">
      <c r="A125" s="61"/>
      <c r="B125" s="80" t="s">
        <v>173</v>
      </c>
      <c r="C125" s="57" t="s">
        <v>23</v>
      </c>
      <c r="D125" s="103">
        <v>1</v>
      </c>
      <c r="E125" s="29"/>
      <c r="F125" s="43"/>
      <c r="G125" s="13"/>
      <c r="H125" s="3"/>
      <c r="I125" s="3"/>
      <c r="J125" s="3"/>
      <c r="K125" s="3"/>
      <c r="L125" s="3"/>
    </row>
    <row r="126" spans="1:12" s="1" customFormat="1" ht="91.35" customHeight="1">
      <c r="A126" s="61">
        <v>9.5</v>
      </c>
      <c r="B126" s="80" t="s">
        <v>993</v>
      </c>
      <c r="C126" s="57"/>
      <c r="D126" s="103"/>
      <c r="E126" s="29"/>
      <c r="F126" s="43"/>
      <c r="G126" s="13"/>
      <c r="H126" s="3"/>
      <c r="I126" s="3"/>
      <c r="J126" s="3"/>
      <c r="K126" s="3"/>
      <c r="L126" s="3"/>
    </row>
    <row r="127" spans="1:12" s="1" customFormat="1" ht="22.9" customHeight="1">
      <c r="A127" s="61"/>
      <c r="B127" s="80" t="s">
        <v>174</v>
      </c>
      <c r="C127" s="57" t="s">
        <v>23</v>
      </c>
      <c r="D127" s="103">
        <v>2</v>
      </c>
      <c r="E127" s="29"/>
      <c r="F127" s="43"/>
      <c r="G127" s="13"/>
      <c r="H127" s="3"/>
      <c r="I127" s="3"/>
      <c r="J127" s="3"/>
      <c r="K127" s="3"/>
      <c r="L127" s="3"/>
    </row>
    <row r="128" spans="1:12" s="1" customFormat="1" ht="81.95" customHeight="1">
      <c r="A128" s="61">
        <v>9.6</v>
      </c>
      <c r="B128" s="80" t="s">
        <v>994</v>
      </c>
      <c r="C128" s="57"/>
      <c r="D128" s="103"/>
      <c r="E128" s="29"/>
      <c r="F128" s="43"/>
      <c r="G128" s="13"/>
      <c r="H128" s="3"/>
      <c r="I128" s="3"/>
      <c r="J128" s="3"/>
      <c r="K128" s="3"/>
      <c r="L128" s="3"/>
    </row>
    <row r="129" spans="1:12" s="1" customFormat="1" ht="22.9" customHeight="1">
      <c r="A129" s="61"/>
      <c r="B129" s="56" t="s">
        <v>175</v>
      </c>
      <c r="C129" s="57" t="s">
        <v>23</v>
      </c>
      <c r="D129" s="103">
        <v>1</v>
      </c>
      <c r="E129" s="29"/>
      <c r="F129" s="43"/>
      <c r="G129" s="13"/>
      <c r="H129" s="3"/>
      <c r="I129" s="3"/>
      <c r="J129" s="3"/>
      <c r="K129" s="3"/>
      <c r="L129" s="3"/>
    </row>
    <row r="130" spans="1:12" s="1" customFormat="1" ht="22.9" customHeight="1">
      <c r="A130" s="61"/>
      <c r="B130" s="56" t="s">
        <v>176</v>
      </c>
      <c r="C130" s="57" t="s">
        <v>23</v>
      </c>
      <c r="D130" s="103">
        <v>4</v>
      </c>
      <c r="E130" s="29"/>
      <c r="F130" s="43"/>
      <c r="G130" s="13"/>
      <c r="H130" s="3"/>
      <c r="I130" s="3"/>
      <c r="J130" s="3"/>
      <c r="K130" s="3"/>
      <c r="L130" s="3"/>
    </row>
    <row r="131" spans="1:12" s="1" customFormat="1" ht="22.9" customHeight="1">
      <c r="A131" s="61"/>
      <c r="B131" s="56" t="s">
        <v>177</v>
      </c>
      <c r="C131" s="57" t="s">
        <v>23</v>
      </c>
      <c r="D131" s="103">
        <v>3</v>
      </c>
      <c r="E131" s="29"/>
      <c r="F131" s="43"/>
      <c r="G131" s="13"/>
      <c r="H131" s="3"/>
      <c r="I131" s="3"/>
      <c r="J131" s="3"/>
      <c r="K131" s="3"/>
      <c r="L131" s="3"/>
    </row>
    <row r="132" spans="1:12" s="1" customFormat="1" ht="22.9" customHeight="1">
      <c r="A132" s="61"/>
      <c r="B132" s="56" t="s">
        <v>178</v>
      </c>
      <c r="C132" s="57" t="s">
        <v>23</v>
      </c>
      <c r="D132" s="103">
        <v>2</v>
      </c>
      <c r="E132" s="29"/>
      <c r="F132" s="43"/>
      <c r="G132" s="13"/>
      <c r="H132" s="3"/>
      <c r="I132" s="3"/>
      <c r="J132" s="3"/>
      <c r="K132" s="3"/>
      <c r="L132" s="3"/>
    </row>
    <row r="133" spans="1:12" s="1" customFormat="1">
      <c r="A133" s="38"/>
      <c r="B133" s="27"/>
      <c r="C133" s="28"/>
      <c r="D133" s="30"/>
      <c r="E133" s="43"/>
      <c r="F133" s="43"/>
      <c r="G133" s="13"/>
      <c r="H133" s="3"/>
      <c r="I133" s="3"/>
      <c r="J133" s="3"/>
      <c r="K133" s="3"/>
      <c r="L133" s="3"/>
    </row>
    <row r="134" spans="1:12" s="1" customFormat="1" ht="15" customHeight="1">
      <c r="A134" s="33"/>
      <c r="B134" s="178" t="s">
        <v>143</v>
      </c>
      <c r="C134" s="179"/>
      <c r="D134" s="179"/>
      <c r="E134" s="179"/>
      <c r="F134" s="32">
        <f>SUM(F111:F112)</f>
        <v>0</v>
      </c>
      <c r="G134" s="13"/>
      <c r="H134" s="3"/>
      <c r="I134" s="3"/>
      <c r="J134" s="3"/>
      <c r="K134" s="3"/>
      <c r="L134" s="3"/>
    </row>
    <row r="135" spans="1:12">
      <c r="A135" s="40"/>
      <c r="B135" s="40"/>
      <c r="C135" s="40"/>
      <c r="D135" s="40"/>
      <c r="E135" s="40"/>
      <c r="F135" s="40"/>
      <c r="G135" s="4"/>
    </row>
    <row r="136" spans="1:12" s="12" customFormat="1" ht="15" customHeight="1">
      <c r="A136" s="34">
        <v>10</v>
      </c>
      <c r="B136" s="42" t="s">
        <v>130</v>
      </c>
      <c r="C136" s="35"/>
      <c r="D136" s="35"/>
      <c r="E136" s="35"/>
      <c r="F136" s="35"/>
      <c r="G136" s="22"/>
      <c r="H136" s="11"/>
      <c r="I136" s="11"/>
      <c r="J136" s="11"/>
      <c r="K136" s="11"/>
      <c r="L136" s="11"/>
    </row>
    <row r="137" spans="1:12" s="1" customFormat="1" ht="68.650000000000006" customHeight="1">
      <c r="A137" s="38"/>
      <c r="B137" s="186" t="s">
        <v>995</v>
      </c>
      <c r="C137" s="186"/>
      <c r="D137" s="186"/>
      <c r="E137" s="186"/>
      <c r="F137" s="186"/>
      <c r="G137" s="13"/>
      <c r="H137" s="3"/>
      <c r="I137" s="3"/>
      <c r="J137" s="3"/>
      <c r="K137" s="3"/>
      <c r="L137" s="3"/>
    </row>
    <row r="138" spans="1:12" s="1" customFormat="1" ht="60" customHeight="1">
      <c r="A138" s="61">
        <v>10.1</v>
      </c>
      <c r="B138" s="56" t="s">
        <v>997</v>
      </c>
      <c r="C138" s="79" t="s">
        <v>59</v>
      </c>
      <c r="D138" s="57" t="s">
        <v>160</v>
      </c>
      <c r="E138" s="29"/>
      <c r="F138" s="43"/>
      <c r="G138" s="13"/>
      <c r="H138" s="3"/>
      <c r="I138" s="3"/>
      <c r="J138" s="3"/>
      <c r="K138" s="3"/>
      <c r="L138" s="3"/>
    </row>
    <row r="139" spans="1:12" s="1" customFormat="1" ht="60" customHeight="1">
      <c r="A139" s="61">
        <v>10.199999999999999</v>
      </c>
      <c r="B139" s="56" t="s">
        <v>996</v>
      </c>
      <c r="C139" s="79" t="s">
        <v>59</v>
      </c>
      <c r="D139" s="57" t="s">
        <v>161</v>
      </c>
      <c r="E139" s="29"/>
      <c r="F139" s="43"/>
      <c r="G139" s="13"/>
      <c r="H139" s="3"/>
      <c r="I139" s="3"/>
      <c r="J139" s="3"/>
      <c r="K139" s="3"/>
      <c r="L139" s="3"/>
    </row>
    <row r="140" spans="1:12" s="1" customFormat="1" ht="60" customHeight="1">
      <c r="A140" s="61">
        <v>10.3</v>
      </c>
      <c r="B140" s="56" t="s">
        <v>162</v>
      </c>
      <c r="C140" s="79" t="s">
        <v>59</v>
      </c>
      <c r="D140" s="57" t="s">
        <v>163</v>
      </c>
      <c r="E140" s="29"/>
      <c r="F140" s="43"/>
      <c r="G140" s="13"/>
      <c r="H140" s="3"/>
      <c r="I140" s="3"/>
      <c r="J140" s="3"/>
      <c r="K140" s="3"/>
      <c r="L140" s="3"/>
    </row>
    <row r="141" spans="1:12" s="1" customFormat="1" ht="60" customHeight="1">
      <c r="A141" s="61">
        <v>10.4</v>
      </c>
      <c r="B141" s="56" t="s">
        <v>164</v>
      </c>
      <c r="C141" s="79" t="s">
        <v>59</v>
      </c>
      <c r="D141" s="57" t="s">
        <v>163</v>
      </c>
      <c r="E141" s="29"/>
      <c r="F141" s="43"/>
      <c r="G141" s="13"/>
      <c r="H141" s="3"/>
      <c r="I141" s="3"/>
      <c r="J141" s="3"/>
      <c r="K141" s="3"/>
      <c r="L141" s="3"/>
    </row>
    <row r="142" spans="1:12" s="1" customFormat="1" ht="60" customHeight="1">
      <c r="A142" s="61">
        <v>10.5</v>
      </c>
      <c r="B142" s="56" t="s">
        <v>165</v>
      </c>
      <c r="C142" s="79" t="s">
        <v>59</v>
      </c>
      <c r="D142" s="57" t="s">
        <v>166</v>
      </c>
      <c r="E142" s="29"/>
      <c r="F142" s="43"/>
      <c r="G142" s="13"/>
      <c r="H142" s="3"/>
      <c r="I142" s="3"/>
      <c r="J142" s="3"/>
      <c r="K142" s="3"/>
      <c r="L142" s="3"/>
    </row>
    <row r="143" spans="1:12" s="1" customFormat="1">
      <c r="A143" s="38"/>
      <c r="B143" s="27"/>
      <c r="C143" s="28"/>
      <c r="D143" s="30"/>
      <c r="E143" s="43"/>
      <c r="F143" s="43"/>
      <c r="G143" s="13"/>
      <c r="H143" s="3"/>
      <c r="I143" s="3"/>
      <c r="J143" s="3"/>
      <c r="K143" s="3"/>
      <c r="L143" s="3"/>
    </row>
    <row r="144" spans="1:12" s="1" customFormat="1" ht="15" customHeight="1">
      <c r="A144" s="33"/>
      <c r="B144" s="178" t="s">
        <v>139</v>
      </c>
      <c r="C144" s="179"/>
      <c r="D144" s="179"/>
      <c r="E144" s="179"/>
      <c r="F144" s="32">
        <f>SUM(F137:F138)</f>
        <v>0</v>
      </c>
      <c r="G144" s="13"/>
      <c r="H144" s="3"/>
      <c r="I144" s="3"/>
      <c r="J144" s="3"/>
      <c r="K144" s="3"/>
      <c r="L144" s="3"/>
    </row>
    <row r="145" spans="1:12">
      <c r="A145" s="40"/>
      <c r="B145" s="40"/>
      <c r="C145" s="40"/>
      <c r="D145" s="40"/>
      <c r="E145" s="40"/>
      <c r="F145" s="40"/>
      <c r="G145" s="4"/>
    </row>
    <row r="146" spans="1:12" s="12" customFormat="1" ht="15" customHeight="1">
      <c r="A146" s="34">
        <v>11</v>
      </c>
      <c r="B146" s="42" t="s">
        <v>131</v>
      </c>
      <c r="C146" s="35"/>
      <c r="D146" s="35"/>
      <c r="E146" s="35"/>
      <c r="F146" s="35"/>
      <c r="G146" s="22"/>
      <c r="H146" s="11"/>
      <c r="I146" s="11"/>
      <c r="J146" s="11"/>
      <c r="K146" s="11"/>
      <c r="L146" s="11"/>
    </row>
    <row r="147" spans="1:12" s="1" customFormat="1" ht="66" customHeight="1">
      <c r="A147" s="61">
        <v>11.1</v>
      </c>
      <c r="B147" s="56" t="s">
        <v>157</v>
      </c>
      <c r="C147" s="57" t="s">
        <v>0</v>
      </c>
      <c r="D147" s="57" t="s">
        <v>107</v>
      </c>
      <c r="E147" s="29"/>
      <c r="F147" s="43"/>
      <c r="G147" s="13"/>
      <c r="H147" s="3"/>
      <c r="I147" s="3"/>
      <c r="J147" s="3"/>
      <c r="K147" s="3"/>
      <c r="L147" s="3"/>
    </row>
    <row r="148" spans="1:12" s="1" customFormat="1" ht="60" customHeight="1">
      <c r="A148" s="61">
        <v>11.2</v>
      </c>
      <c r="B148" s="56" t="s">
        <v>998</v>
      </c>
      <c r="C148" s="57" t="s">
        <v>0</v>
      </c>
      <c r="D148" s="57" t="s">
        <v>154</v>
      </c>
      <c r="E148" s="29"/>
      <c r="F148" s="43"/>
      <c r="G148" s="13"/>
      <c r="H148" s="3"/>
      <c r="I148" s="3"/>
      <c r="J148" s="3"/>
      <c r="K148" s="3"/>
      <c r="L148" s="3"/>
    </row>
    <row r="149" spans="1:12" s="1" customFormat="1" ht="60" customHeight="1">
      <c r="A149" s="61">
        <v>11.3</v>
      </c>
      <c r="B149" s="56" t="s">
        <v>155</v>
      </c>
      <c r="C149" s="57" t="s">
        <v>0</v>
      </c>
      <c r="D149" s="57" t="s">
        <v>48</v>
      </c>
      <c r="E149" s="29"/>
      <c r="F149" s="43"/>
      <c r="G149" s="13"/>
      <c r="H149" s="3"/>
      <c r="I149" s="3"/>
      <c r="J149" s="3"/>
      <c r="K149" s="3"/>
      <c r="L149" s="3"/>
    </row>
    <row r="150" spans="1:12" s="1" customFormat="1" ht="60" customHeight="1">
      <c r="A150" s="61">
        <v>11.4</v>
      </c>
      <c r="B150" s="56" t="s">
        <v>158</v>
      </c>
      <c r="C150" s="57" t="s">
        <v>59</v>
      </c>
      <c r="D150" s="57" t="s">
        <v>156</v>
      </c>
      <c r="E150" s="29"/>
      <c r="F150" s="43"/>
      <c r="G150" s="13"/>
      <c r="H150" s="3"/>
      <c r="I150" s="3"/>
      <c r="J150" s="3"/>
      <c r="K150" s="3"/>
      <c r="L150" s="3"/>
    </row>
    <row r="151" spans="1:12" s="1" customFormat="1" ht="36" customHeight="1">
      <c r="A151" s="61">
        <v>11.5</v>
      </c>
      <c r="B151" s="56" t="s">
        <v>999</v>
      </c>
      <c r="C151" s="57" t="s">
        <v>59</v>
      </c>
      <c r="D151" s="57" t="s">
        <v>159</v>
      </c>
      <c r="E151" s="29"/>
      <c r="F151" s="43"/>
      <c r="G151" s="13"/>
      <c r="H151" s="3"/>
      <c r="I151" s="3"/>
      <c r="J151" s="3"/>
      <c r="K151" s="3"/>
      <c r="L151" s="3"/>
    </row>
    <row r="152" spans="1:12" s="1" customFormat="1">
      <c r="A152" s="38"/>
      <c r="B152" s="27"/>
      <c r="C152" s="28"/>
      <c r="D152" s="30"/>
      <c r="E152" s="43"/>
      <c r="F152" s="43"/>
      <c r="G152" s="13"/>
      <c r="H152" s="3"/>
      <c r="I152" s="3"/>
      <c r="J152" s="3"/>
      <c r="K152" s="3"/>
      <c r="L152" s="3"/>
    </row>
    <row r="153" spans="1:12" s="1" customFormat="1" ht="15" customHeight="1">
      <c r="A153" s="33"/>
      <c r="B153" s="178" t="s">
        <v>138</v>
      </c>
      <c r="C153" s="179"/>
      <c r="D153" s="179"/>
      <c r="E153" s="179"/>
      <c r="F153" s="32">
        <f>SUM(F147:F147)</f>
        <v>0</v>
      </c>
      <c r="G153" s="13"/>
      <c r="H153" s="3"/>
      <c r="I153" s="3"/>
      <c r="J153" s="3"/>
      <c r="K153" s="3"/>
      <c r="L153" s="3"/>
    </row>
    <row r="154" spans="1:12">
      <c r="A154" s="40"/>
      <c r="B154" s="40"/>
      <c r="C154" s="40"/>
      <c r="D154" s="40"/>
      <c r="E154" s="40"/>
      <c r="F154" s="40"/>
      <c r="G154" s="4"/>
    </row>
    <row r="155" spans="1:12" s="12" customFormat="1" ht="15" customHeight="1">
      <c r="A155" s="34">
        <v>12</v>
      </c>
      <c r="B155" s="42" t="s">
        <v>132</v>
      </c>
      <c r="C155" s="35"/>
      <c r="D155" s="35"/>
      <c r="E155" s="35"/>
      <c r="F155" s="35"/>
      <c r="G155" s="22"/>
      <c r="H155" s="11"/>
      <c r="I155" s="11"/>
      <c r="J155" s="11"/>
      <c r="K155" s="11"/>
      <c r="L155" s="11"/>
    </row>
    <row r="156" spans="1:12" s="1" customFormat="1" ht="60" customHeight="1">
      <c r="A156" s="61">
        <v>12.1</v>
      </c>
      <c r="B156" s="56" t="s">
        <v>1000</v>
      </c>
      <c r="C156" s="57" t="s">
        <v>0</v>
      </c>
      <c r="D156" s="57" t="s">
        <v>152</v>
      </c>
      <c r="E156" s="29"/>
      <c r="F156" s="43"/>
      <c r="G156" s="13"/>
      <c r="H156" s="3"/>
      <c r="I156" s="3"/>
      <c r="J156" s="3"/>
      <c r="K156" s="3"/>
      <c r="L156" s="3"/>
    </row>
    <row r="157" spans="1:12" s="1" customFormat="1">
      <c r="A157" s="38"/>
      <c r="B157" s="27"/>
      <c r="C157" s="28"/>
      <c r="D157" s="30"/>
      <c r="E157" s="43"/>
      <c r="F157" s="43"/>
      <c r="G157" s="13"/>
      <c r="H157" s="3"/>
      <c r="I157" s="3"/>
      <c r="J157" s="3"/>
      <c r="K157" s="3"/>
      <c r="L157" s="3"/>
    </row>
    <row r="158" spans="1:12" s="1" customFormat="1" ht="15" customHeight="1">
      <c r="A158" s="33"/>
      <c r="B158" s="178" t="s">
        <v>137</v>
      </c>
      <c r="C158" s="179"/>
      <c r="D158" s="179"/>
      <c r="E158" s="179"/>
      <c r="F158" s="32">
        <f>SUM(F156:F156)</f>
        <v>0</v>
      </c>
      <c r="G158" s="13"/>
      <c r="H158" s="3"/>
      <c r="I158" s="3"/>
      <c r="J158" s="3"/>
      <c r="K158" s="3"/>
      <c r="L158" s="3"/>
    </row>
    <row r="159" spans="1:12">
      <c r="A159" s="40"/>
      <c r="B159" s="40"/>
      <c r="C159" s="40"/>
      <c r="D159" s="40"/>
      <c r="E159" s="40"/>
      <c r="F159" s="40"/>
      <c r="G159" s="4"/>
    </row>
    <row r="160" spans="1:12" s="12" customFormat="1" ht="15" customHeight="1">
      <c r="A160" s="34">
        <v>13</v>
      </c>
      <c r="B160" s="42" t="s">
        <v>133</v>
      </c>
      <c r="C160" s="35"/>
      <c r="D160" s="35"/>
      <c r="E160" s="35"/>
      <c r="F160" s="35"/>
      <c r="G160" s="22"/>
      <c r="H160" s="11"/>
      <c r="I160" s="11"/>
      <c r="J160" s="11"/>
      <c r="K160" s="11"/>
      <c r="L160" s="11"/>
    </row>
    <row r="161" spans="1:12" s="1" customFormat="1" ht="60" customHeight="1">
      <c r="A161" s="61">
        <v>13.1</v>
      </c>
      <c r="B161" s="56" t="s">
        <v>1001</v>
      </c>
      <c r="C161" s="57" t="s">
        <v>0</v>
      </c>
      <c r="D161" s="57" t="s">
        <v>153</v>
      </c>
      <c r="E161" s="29"/>
      <c r="F161" s="43"/>
      <c r="G161" s="13"/>
      <c r="H161" s="3"/>
      <c r="I161" s="3"/>
      <c r="J161" s="3"/>
      <c r="K161" s="3"/>
      <c r="L161" s="3"/>
    </row>
    <row r="162" spans="1:12" s="1" customFormat="1">
      <c r="A162" s="38"/>
      <c r="B162" s="27"/>
      <c r="C162" s="28"/>
      <c r="D162" s="30"/>
      <c r="E162" s="43"/>
      <c r="F162" s="43"/>
      <c r="G162" s="13"/>
      <c r="H162" s="3"/>
      <c r="I162" s="3"/>
      <c r="J162" s="3"/>
      <c r="K162" s="3"/>
      <c r="L162" s="3"/>
    </row>
    <row r="163" spans="1:12" s="1" customFormat="1" ht="15" customHeight="1">
      <c r="A163" s="33"/>
      <c r="B163" s="178" t="s">
        <v>136</v>
      </c>
      <c r="C163" s="179"/>
      <c r="D163" s="179"/>
      <c r="E163" s="179"/>
      <c r="F163" s="32" t="e">
        <f>SUM(#REF!)</f>
        <v>#REF!</v>
      </c>
      <c r="G163" s="13"/>
      <c r="H163" s="3"/>
      <c r="I163" s="3"/>
      <c r="J163" s="3"/>
      <c r="K163" s="3"/>
      <c r="L163" s="3"/>
    </row>
    <row r="164" spans="1:12">
      <c r="A164" s="40"/>
      <c r="B164" s="40"/>
      <c r="C164" s="40"/>
      <c r="D164" s="40"/>
      <c r="E164" s="40"/>
      <c r="F164" s="40"/>
      <c r="G164" s="4"/>
    </row>
    <row r="165" spans="1:12" s="12" customFormat="1" ht="15" customHeight="1">
      <c r="A165" s="34">
        <v>14</v>
      </c>
      <c r="B165" s="99" t="s">
        <v>134</v>
      </c>
      <c r="C165" s="33"/>
      <c r="D165" s="33"/>
      <c r="E165" s="33"/>
      <c r="F165" s="35"/>
      <c r="G165" s="22"/>
      <c r="H165" s="11"/>
      <c r="I165" s="11"/>
      <c r="J165" s="11"/>
      <c r="K165" s="11"/>
      <c r="L165" s="11"/>
    </row>
    <row r="166" spans="1:12" s="1" customFormat="1" ht="60" customHeight="1">
      <c r="A166" s="61">
        <v>14.1</v>
      </c>
      <c r="B166" s="56" t="s">
        <v>150</v>
      </c>
      <c r="C166" s="57" t="s">
        <v>0</v>
      </c>
      <c r="D166" s="57" t="s">
        <v>144</v>
      </c>
      <c r="E166" s="29"/>
      <c r="F166" s="43"/>
      <c r="G166" s="13"/>
      <c r="H166" s="3"/>
      <c r="I166" s="3"/>
      <c r="J166" s="3"/>
      <c r="K166" s="3"/>
      <c r="L166" s="3"/>
    </row>
    <row r="167" spans="1:12" s="1" customFormat="1" ht="60" customHeight="1">
      <c r="A167" s="61">
        <v>14.2</v>
      </c>
      <c r="B167" s="56" t="s">
        <v>145</v>
      </c>
      <c r="C167" s="57" t="s">
        <v>0</v>
      </c>
      <c r="D167" s="57" t="s">
        <v>146</v>
      </c>
      <c r="E167" s="29"/>
      <c r="F167" s="43"/>
      <c r="G167" s="13"/>
      <c r="H167" s="3"/>
      <c r="I167" s="3"/>
      <c r="J167" s="3"/>
      <c r="K167" s="3"/>
      <c r="L167" s="3"/>
    </row>
    <row r="168" spans="1:12" s="1" customFormat="1" ht="67.900000000000006" customHeight="1">
      <c r="A168" s="61">
        <v>14.3</v>
      </c>
      <c r="B168" s="56" t="s">
        <v>151</v>
      </c>
      <c r="C168" s="57" t="s">
        <v>0</v>
      </c>
      <c r="D168" s="57" t="s">
        <v>147</v>
      </c>
      <c r="E168" s="29"/>
      <c r="F168" s="43"/>
      <c r="G168" s="13"/>
      <c r="H168" s="3"/>
      <c r="I168" s="3"/>
      <c r="J168" s="3"/>
      <c r="K168" s="3"/>
      <c r="L168" s="3"/>
    </row>
    <row r="169" spans="1:12" s="1" customFormat="1" ht="86.65" customHeight="1">
      <c r="A169" s="61">
        <v>14.4</v>
      </c>
      <c r="B169" s="56" t="s">
        <v>148</v>
      </c>
      <c r="C169" s="57" t="s">
        <v>0</v>
      </c>
      <c r="D169" s="57" t="s">
        <v>149</v>
      </c>
      <c r="E169" s="29"/>
      <c r="F169" s="43"/>
      <c r="G169" s="13"/>
      <c r="H169" s="3"/>
      <c r="I169" s="3"/>
      <c r="J169" s="3"/>
      <c r="K169" s="3"/>
      <c r="L169" s="3"/>
    </row>
    <row r="170" spans="1:12" s="1" customFormat="1" ht="58.15" customHeight="1">
      <c r="A170" s="61">
        <v>14.5</v>
      </c>
      <c r="B170" s="56" t="s">
        <v>1002</v>
      </c>
      <c r="C170" s="57" t="s">
        <v>23</v>
      </c>
      <c r="D170" s="57">
        <v>1</v>
      </c>
      <c r="E170" s="29"/>
      <c r="F170" s="43"/>
      <c r="G170" s="13"/>
      <c r="H170" s="3"/>
      <c r="I170" s="3"/>
      <c r="J170" s="3"/>
      <c r="K170" s="3"/>
      <c r="L170" s="3"/>
    </row>
    <row r="171" spans="1:12" s="1" customFormat="1">
      <c r="A171" s="38"/>
      <c r="B171" s="27"/>
      <c r="C171" s="28"/>
      <c r="D171" s="30"/>
      <c r="E171" s="43"/>
      <c r="F171" s="43"/>
      <c r="G171" s="13"/>
      <c r="H171" s="3"/>
      <c r="I171" s="3"/>
      <c r="J171" s="3"/>
      <c r="K171" s="3"/>
      <c r="L171" s="3"/>
    </row>
    <row r="172" spans="1:12" s="1" customFormat="1" ht="15" customHeight="1">
      <c r="A172" s="33"/>
      <c r="B172" s="178" t="s">
        <v>135</v>
      </c>
      <c r="C172" s="179"/>
      <c r="D172" s="179"/>
      <c r="E172" s="179"/>
      <c r="F172" s="32">
        <f>SUM(F166:F166)</f>
        <v>0</v>
      </c>
      <c r="G172" s="13"/>
      <c r="H172" s="3"/>
      <c r="I172" s="3"/>
      <c r="J172" s="3"/>
      <c r="K172" s="3"/>
      <c r="L172" s="3"/>
    </row>
    <row r="173" spans="1:12">
      <c r="A173" s="40"/>
      <c r="B173" s="40"/>
      <c r="C173" s="40"/>
      <c r="D173" s="40"/>
      <c r="E173" s="40"/>
      <c r="F173" s="40"/>
      <c r="G173" s="4"/>
    </row>
    <row r="174" spans="1:12">
      <c r="A174" s="40"/>
      <c r="B174" s="40"/>
      <c r="C174" s="40"/>
      <c r="D174" s="40"/>
      <c r="E174" s="40"/>
      <c r="F174" s="40"/>
      <c r="G174" s="4"/>
    </row>
    <row r="175" spans="1:12">
      <c r="A175" s="40"/>
      <c r="B175" s="40"/>
      <c r="C175" s="40"/>
      <c r="D175" s="40"/>
      <c r="E175" s="40"/>
      <c r="F175" s="40"/>
      <c r="G175" s="4"/>
    </row>
    <row r="176" spans="1:12" s="1" customFormat="1" ht="15.75" customHeight="1">
      <c r="A176" s="44"/>
      <c r="B176" s="100"/>
      <c r="C176" s="100"/>
      <c r="D176" s="100"/>
      <c r="E176" s="100"/>
      <c r="F176" s="101"/>
      <c r="G176" s="98"/>
    </row>
    <row r="177" spans="1:7" ht="16.149999999999999" customHeight="1">
      <c r="A177" s="95" t="s">
        <v>5</v>
      </c>
      <c r="B177" s="34" t="s">
        <v>122</v>
      </c>
      <c r="C177" s="48"/>
      <c r="D177" s="48"/>
      <c r="E177" s="48"/>
      <c r="F177" s="48"/>
      <c r="G177" s="4"/>
    </row>
    <row r="178" spans="1:7" ht="16.149999999999999" customHeight="1">
      <c r="A178" s="78">
        <v>1</v>
      </c>
      <c r="B178" s="75" t="s">
        <v>124</v>
      </c>
      <c r="C178" s="76"/>
      <c r="D178" s="40"/>
      <c r="E178" s="40"/>
      <c r="F178" s="40"/>
      <c r="G178" s="4"/>
    </row>
    <row r="179" spans="1:7" ht="16.149999999999999" customHeight="1">
      <c r="A179" s="78">
        <v>2</v>
      </c>
      <c r="B179" s="75" t="s">
        <v>24</v>
      </c>
      <c r="C179" s="76"/>
      <c r="D179" s="40"/>
      <c r="E179" s="40"/>
      <c r="F179" s="40"/>
      <c r="G179" s="4"/>
    </row>
    <row r="180" spans="1:7" ht="16.149999999999999" customHeight="1">
      <c r="A180" s="78">
        <v>3</v>
      </c>
      <c r="B180" s="75" t="s">
        <v>74</v>
      </c>
      <c r="C180" s="76"/>
      <c r="D180" s="40"/>
      <c r="E180" s="40"/>
      <c r="F180" s="40"/>
      <c r="G180" s="4"/>
    </row>
    <row r="181" spans="1:7" ht="16.149999999999999" customHeight="1">
      <c r="A181" s="78">
        <v>4</v>
      </c>
      <c r="B181" s="75" t="s">
        <v>125</v>
      </c>
      <c r="C181" s="75"/>
      <c r="D181" s="40"/>
      <c r="E181" s="40"/>
      <c r="F181" s="40"/>
      <c r="G181" s="4"/>
    </row>
    <row r="182" spans="1:7" ht="16.149999999999999" customHeight="1">
      <c r="A182" s="78">
        <v>5</v>
      </c>
      <c r="B182" s="75" t="s">
        <v>102</v>
      </c>
      <c r="C182" s="76"/>
      <c r="D182" s="40"/>
      <c r="E182" s="40"/>
      <c r="F182" s="40"/>
      <c r="G182" s="4"/>
    </row>
    <row r="183" spans="1:7" ht="16.149999999999999" customHeight="1">
      <c r="A183" s="78">
        <v>6</v>
      </c>
      <c r="B183" s="75" t="s">
        <v>126</v>
      </c>
      <c r="C183" s="76"/>
      <c r="D183" s="40"/>
      <c r="E183" s="40"/>
      <c r="F183" s="40"/>
      <c r="G183" s="4"/>
    </row>
    <row r="184" spans="1:7" ht="16.149999999999999" customHeight="1">
      <c r="A184" s="78">
        <v>7</v>
      </c>
      <c r="B184" s="75" t="s">
        <v>127</v>
      </c>
      <c r="C184" s="76"/>
      <c r="D184" s="40"/>
      <c r="E184" s="40"/>
      <c r="F184" s="40"/>
      <c r="G184" s="4"/>
    </row>
    <row r="185" spans="1:7" ht="16.149999999999999" customHeight="1">
      <c r="A185" s="78"/>
      <c r="B185" s="77" t="s">
        <v>13</v>
      </c>
      <c r="C185" s="76"/>
      <c r="D185" s="40"/>
      <c r="E185" s="40"/>
      <c r="F185" s="40"/>
      <c r="G185" s="4"/>
    </row>
    <row r="186" spans="1:7" ht="16.149999999999999" customHeight="1">
      <c r="A186" s="78">
        <v>8</v>
      </c>
      <c r="B186" s="75" t="s">
        <v>128</v>
      </c>
      <c r="C186" s="76"/>
      <c r="D186" s="40"/>
      <c r="E186" s="40"/>
      <c r="F186" s="40"/>
      <c r="G186" s="4"/>
    </row>
    <row r="187" spans="1:7" ht="16.149999999999999" customHeight="1">
      <c r="A187" s="78">
        <v>9</v>
      </c>
      <c r="B187" s="75" t="s">
        <v>126</v>
      </c>
      <c r="C187" s="76"/>
      <c r="D187" s="40"/>
      <c r="E187" s="40"/>
      <c r="F187" s="40"/>
      <c r="G187" s="4"/>
    </row>
    <row r="188" spans="1:7" ht="16.149999999999999" customHeight="1">
      <c r="A188" s="78">
        <v>10</v>
      </c>
      <c r="B188" s="75" t="s">
        <v>130</v>
      </c>
      <c r="C188" s="76"/>
      <c r="D188" s="40"/>
      <c r="E188" s="40"/>
      <c r="F188" s="40"/>
      <c r="G188" s="4"/>
    </row>
    <row r="189" spans="1:7" ht="16.149999999999999" customHeight="1">
      <c r="A189" s="78">
        <v>11</v>
      </c>
      <c r="B189" s="75" t="s">
        <v>131</v>
      </c>
      <c r="C189" s="76"/>
      <c r="D189" s="40"/>
      <c r="E189" s="40"/>
      <c r="F189" s="40"/>
      <c r="G189" s="4"/>
    </row>
    <row r="190" spans="1:7" ht="16.149999999999999" customHeight="1">
      <c r="A190" s="78">
        <v>12</v>
      </c>
      <c r="B190" s="75" t="s">
        <v>132</v>
      </c>
      <c r="C190" s="76"/>
      <c r="D190" s="40"/>
      <c r="E190" s="40"/>
      <c r="F190" s="40"/>
      <c r="G190" s="4"/>
    </row>
    <row r="191" spans="1:7" ht="16.149999999999999" customHeight="1">
      <c r="A191" s="78">
        <v>13</v>
      </c>
      <c r="B191" s="75" t="s">
        <v>133</v>
      </c>
      <c r="C191" s="76"/>
      <c r="D191" s="40"/>
      <c r="E191" s="40"/>
      <c r="F191" s="40"/>
      <c r="G191" s="4"/>
    </row>
    <row r="192" spans="1:7" ht="16.149999999999999" customHeight="1">
      <c r="A192" s="78">
        <v>14</v>
      </c>
      <c r="B192" s="75" t="s">
        <v>134</v>
      </c>
      <c r="C192" s="76"/>
      <c r="D192" s="40"/>
      <c r="E192" s="40"/>
      <c r="F192" s="40"/>
      <c r="G192" s="4"/>
    </row>
    <row r="193" spans="1:7" ht="15">
      <c r="A193" s="45"/>
      <c r="B193" s="96" t="s">
        <v>123</v>
      </c>
      <c r="C193" s="48"/>
      <c r="D193" s="48"/>
      <c r="E193" s="48"/>
      <c r="F193" s="48"/>
      <c r="G193" s="4"/>
    </row>
    <row r="194" spans="1:7" ht="15">
      <c r="A194" s="145"/>
      <c r="B194" s="146"/>
      <c r="C194" s="31"/>
      <c r="D194" s="31"/>
      <c r="E194" s="31"/>
      <c r="F194" s="31"/>
      <c r="G194" s="4"/>
    </row>
    <row r="195" spans="1:7" ht="15">
      <c r="A195" s="147"/>
      <c r="B195" s="148"/>
      <c r="C195" s="149"/>
      <c r="D195" s="149"/>
      <c r="E195" s="149"/>
      <c r="F195" s="149"/>
      <c r="G195" s="4"/>
    </row>
    <row r="196" spans="1:7" ht="15">
      <c r="A196" s="147"/>
      <c r="B196" s="148"/>
      <c r="C196" s="149"/>
      <c r="D196" s="149"/>
      <c r="E196" s="149"/>
      <c r="F196" s="149"/>
      <c r="G196" s="4"/>
    </row>
    <row r="197" spans="1:7" ht="14.25">
      <c r="A197" s="147"/>
      <c r="B197" s="150" t="s">
        <v>968</v>
      </c>
      <c r="C197" s="149"/>
      <c r="D197" s="149"/>
      <c r="E197" s="149"/>
      <c r="F197" s="149"/>
      <c r="G197" s="4"/>
    </row>
    <row r="198" spans="1:7" ht="14.25">
      <c r="A198" s="147"/>
      <c r="B198" s="150" t="s">
        <v>969</v>
      </c>
      <c r="C198" s="149"/>
      <c r="D198" s="149"/>
      <c r="E198" s="149"/>
      <c r="F198" s="149"/>
      <c r="G198" s="4"/>
    </row>
    <row r="199" spans="1:7" ht="14.25">
      <c r="A199" s="147"/>
      <c r="B199" s="150" t="s">
        <v>970</v>
      </c>
      <c r="C199" s="149"/>
      <c r="D199" s="149"/>
      <c r="E199" s="149"/>
      <c r="F199" s="149"/>
      <c r="G199" s="4"/>
    </row>
    <row r="200" spans="1:7" ht="15">
      <c r="A200" s="147"/>
      <c r="B200" s="148"/>
      <c r="C200" s="149"/>
      <c r="D200" s="149"/>
      <c r="E200" s="149"/>
      <c r="F200" s="149"/>
      <c r="G200" s="4"/>
    </row>
    <row r="201" spans="1:7" ht="15">
      <c r="A201" s="147"/>
      <c r="B201" s="148"/>
      <c r="C201" s="149"/>
      <c r="D201" s="149"/>
      <c r="E201" s="149"/>
      <c r="F201" s="149"/>
      <c r="G201" s="4"/>
    </row>
    <row r="202" spans="1:7" ht="15">
      <c r="A202" s="147"/>
      <c r="B202" s="148"/>
      <c r="C202" s="149"/>
      <c r="D202" s="149"/>
      <c r="E202" s="149"/>
      <c r="F202" s="149"/>
      <c r="G202" s="4"/>
    </row>
    <row r="203" spans="1:7">
      <c r="A203" s="149"/>
      <c r="B203" s="149"/>
      <c r="C203" s="149"/>
      <c r="D203" s="149"/>
      <c r="E203" s="149"/>
      <c r="F203" s="149"/>
      <c r="G203" s="4"/>
    </row>
    <row r="204" spans="1:7" s="14" customFormat="1" ht="14.25"/>
    <row r="205" spans="1:7" s="14" customFormat="1" ht="22.9" customHeight="1">
      <c r="A205" s="15"/>
    </row>
    <row r="206" spans="1:7" s="14" customFormat="1" ht="24.6" customHeight="1"/>
    <row r="207" spans="1:7" s="14" customFormat="1" ht="15">
      <c r="A207" s="16"/>
    </row>
    <row r="208" spans="1:7" s="14" customFormat="1" ht="15">
      <c r="A208" s="16"/>
    </row>
    <row r="209" spans="1:6" s="14" customFormat="1" ht="18.75" customHeight="1">
      <c r="A209" s="17"/>
    </row>
    <row r="210" spans="1:6" s="18" customFormat="1" ht="12"/>
    <row r="211" spans="1:6">
      <c r="A211" s="3"/>
      <c r="B211" s="3"/>
      <c r="C211" s="3"/>
      <c r="D211" s="3"/>
      <c r="E211" s="3"/>
      <c r="F211" s="3"/>
    </row>
  </sheetData>
  <mergeCells count="25">
    <mergeCell ref="B1:F1"/>
    <mergeCell ref="A3:F3"/>
    <mergeCell ref="B55:F55"/>
    <mergeCell ref="A5:F5"/>
    <mergeCell ref="A6:F6"/>
    <mergeCell ref="B14:E14"/>
    <mergeCell ref="B10:F10"/>
    <mergeCell ref="B68:E68"/>
    <mergeCell ref="B83:E83"/>
    <mergeCell ref="B52:E52"/>
    <mergeCell ref="B58:E58"/>
    <mergeCell ref="B61:F61"/>
    <mergeCell ref="B71:F71"/>
    <mergeCell ref="B158:E158"/>
    <mergeCell ref="B163:E163"/>
    <mergeCell ref="B172:E172"/>
    <mergeCell ref="B93:E93"/>
    <mergeCell ref="B96:F96"/>
    <mergeCell ref="B100:E100"/>
    <mergeCell ref="B108:E108"/>
    <mergeCell ref="B111:F111"/>
    <mergeCell ref="B134:E134"/>
    <mergeCell ref="B137:F137"/>
    <mergeCell ref="B144:E144"/>
    <mergeCell ref="B153:E153"/>
  </mergeCells>
  <phoneticPr fontId="0" type="noConversion"/>
  <pageMargins left="0.98425196850393704" right="0.23622047244094491" top="0.78740157480314965" bottom="0.98425196850393704" header="0.23622047244094491" footer="0.23622047244094491"/>
  <pageSetup paperSize="9" scale="82"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A058C-0834-4425-A67E-96854FC7B068}">
  <sheetPr>
    <pageSetUpPr fitToPage="1"/>
  </sheetPr>
  <dimension ref="A1:N208"/>
  <sheetViews>
    <sheetView showGridLines="0" showZeros="0" view="pageBreakPreview" topLeftCell="A88" zoomScaleNormal="100" zoomScaleSheetLayoutView="100" workbookViewId="0">
      <selection activeCell="B102" sqref="B102"/>
    </sheetView>
  </sheetViews>
  <sheetFormatPr defaultColWidth="9" defaultRowHeight="12.75"/>
  <cols>
    <col min="1" max="1" width="4.88671875" style="10" customWidth="1"/>
    <col min="2" max="2" width="43.88671875" style="10" customWidth="1"/>
    <col min="3" max="3" width="8.21875" style="10" customWidth="1"/>
    <col min="4" max="4" width="9.88671875" style="10" customWidth="1"/>
    <col min="5" max="5" width="10" style="10" customWidth="1"/>
    <col min="6" max="6" width="14.44140625" style="5" customWidth="1"/>
    <col min="7" max="7" width="4.77734375" style="5" customWidth="1"/>
    <col min="8" max="16384" width="9" style="5"/>
  </cols>
  <sheetData>
    <row r="1" spans="1:14" ht="19.149999999999999" customHeight="1">
      <c r="A1" s="90"/>
      <c r="B1" s="182" t="s">
        <v>197</v>
      </c>
      <c r="C1" s="183"/>
      <c r="D1" s="183"/>
      <c r="E1" s="183"/>
      <c r="F1" s="183"/>
      <c r="G1" s="4"/>
      <c r="I1" s="6"/>
      <c r="J1" s="6"/>
      <c r="K1" s="6"/>
      <c r="L1" s="6"/>
    </row>
    <row r="2" spans="1:14" ht="14.65" customHeight="1">
      <c r="A2" s="36"/>
      <c r="B2" s="91"/>
      <c r="C2" s="92"/>
      <c r="D2" s="92"/>
      <c r="E2" s="92"/>
      <c r="F2" s="92"/>
      <c r="G2" s="4"/>
      <c r="I2" s="6"/>
      <c r="J2" s="6"/>
      <c r="K2" s="6"/>
      <c r="L2" s="6"/>
    </row>
    <row r="3" spans="1:14" ht="18" customHeight="1">
      <c r="A3" s="184" t="s">
        <v>6</v>
      </c>
      <c r="B3" s="184"/>
      <c r="C3" s="184"/>
      <c r="D3" s="184"/>
      <c r="E3" s="184"/>
      <c r="F3" s="184"/>
      <c r="G3" s="4"/>
      <c r="I3" s="6"/>
      <c r="J3" s="6"/>
      <c r="K3" s="6"/>
      <c r="L3" s="6"/>
    </row>
    <row r="4" spans="1:14" ht="13.5" customHeight="1">
      <c r="A4" s="88"/>
      <c r="B4" s="88"/>
      <c r="C4" s="88"/>
      <c r="D4" s="88"/>
      <c r="E4" s="88"/>
      <c r="F4" s="88"/>
      <c r="G4" s="4"/>
      <c r="I4" s="6"/>
      <c r="J4" s="6"/>
      <c r="K4" s="6"/>
      <c r="L4" s="6"/>
    </row>
    <row r="5" spans="1:14" ht="87" customHeight="1">
      <c r="A5" s="185" t="s">
        <v>12</v>
      </c>
      <c r="B5" s="185"/>
      <c r="C5" s="185"/>
      <c r="D5" s="185"/>
      <c r="E5" s="185"/>
      <c r="F5" s="185"/>
      <c r="G5" s="4"/>
      <c r="I5" s="6"/>
      <c r="J5" s="6"/>
      <c r="K5" s="6"/>
      <c r="L5" s="6"/>
    </row>
    <row r="6" spans="1:14" ht="186.4" customHeight="1">
      <c r="A6" s="185" t="s">
        <v>7</v>
      </c>
      <c r="B6" s="185"/>
      <c r="C6" s="185"/>
      <c r="D6" s="185"/>
      <c r="E6" s="185"/>
      <c r="F6" s="185"/>
      <c r="G6" s="4"/>
      <c r="I6" s="6"/>
      <c r="J6" s="6"/>
      <c r="K6" s="6"/>
      <c r="L6" s="6"/>
    </row>
    <row r="7" spans="1:14">
      <c r="A7" s="36"/>
      <c r="B7" s="36"/>
      <c r="C7" s="88"/>
      <c r="D7" s="88"/>
      <c r="E7" s="88"/>
      <c r="F7" s="93"/>
      <c r="G7" s="7"/>
      <c r="H7" s="6"/>
      <c r="I7" s="6"/>
      <c r="J7" s="6"/>
      <c r="K7" s="6"/>
      <c r="L7" s="6"/>
    </row>
    <row r="8" spans="1:14" s="8" customFormat="1" ht="27.6" customHeight="1">
      <c r="A8" s="23" t="s">
        <v>8</v>
      </c>
      <c r="B8" s="24" t="s">
        <v>9</v>
      </c>
      <c r="C8" s="23" t="s">
        <v>20</v>
      </c>
      <c r="D8" s="23" t="s">
        <v>3</v>
      </c>
      <c r="E8" s="23" t="s">
        <v>10</v>
      </c>
      <c r="F8" s="23" t="s">
        <v>11</v>
      </c>
      <c r="G8" s="20"/>
      <c r="H8" s="6"/>
      <c r="I8" s="6"/>
      <c r="J8" s="6"/>
      <c r="K8" s="6"/>
      <c r="L8" s="6"/>
      <c r="M8" s="6"/>
      <c r="N8" s="6"/>
    </row>
    <row r="9" spans="1:14" s="2" customFormat="1">
      <c r="A9" s="25" t="s">
        <v>14</v>
      </c>
      <c r="B9" s="25" t="s">
        <v>15</v>
      </c>
      <c r="C9" s="49" t="s">
        <v>19</v>
      </c>
      <c r="D9" s="25" t="s">
        <v>16</v>
      </c>
      <c r="E9" s="49" t="s">
        <v>18</v>
      </c>
      <c r="F9" s="25" t="s">
        <v>17</v>
      </c>
      <c r="G9" s="21"/>
    </row>
    <row r="10" spans="1:14" s="6" customFormat="1" ht="10.5" customHeight="1">
      <c r="A10" s="36"/>
      <c r="B10" s="36"/>
      <c r="C10" s="26"/>
      <c r="D10" s="26"/>
      <c r="E10" s="26"/>
      <c r="F10" s="26"/>
      <c r="G10" s="7"/>
    </row>
    <row r="11" spans="1:14" s="12" customFormat="1" ht="15.75" customHeight="1">
      <c r="A11" s="34">
        <v>1</v>
      </c>
      <c r="B11" s="35" t="s">
        <v>24</v>
      </c>
      <c r="C11" s="35"/>
      <c r="D11" s="35"/>
      <c r="E11" s="35"/>
      <c r="F11" s="35"/>
      <c r="G11" s="22"/>
      <c r="H11" s="11"/>
      <c r="I11" s="11"/>
      <c r="J11" s="11"/>
      <c r="K11" s="11"/>
      <c r="L11" s="11"/>
    </row>
    <row r="12" spans="1:14" s="3" customFormat="1">
      <c r="A12" s="37"/>
      <c r="B12" s="36"/>
      <c r="C12" s="94"/>
      <c r="D12" s="26"/>
      <c r="E12" s="26"/>
      <c r="F12" s="26"/>
      <c r="G12" s="13"/>
    </row>
    <row r="13" spans="1:14" s="1" customFormat="1" ht="51.4" customHeight="1">
      <c r="A13" s="68" t="s">
        <v>254</v>
      </c>
      <c r="B13" s="56" t="s">
        <v>202</v>
      </c>
      <c r="C13" s="57" t="s">
        <v>0</v>
      </c>
      <c r="D13" s="57" t="s">
        <v>203</v>
      </c>
      <c r="E13" s="29"/>
      <c r="F13" s="30"/>
      <c r="G13" s="13"/>
      <c r="H13" s="3"/>
      <c r="I13" s="3"/>
      <c r="J13" s="3"/>
      <c r="K13" s="3"/>
      <c r="L13" s="3"/>
    </row>
    <row r="14" spans="1:14" s="1" customFormat="1" ht="45.4" customHeight="1">
      <c r="A14" s="68" t="s">
        <v>253</v>
      </c>
      <c r="B14" s="56" t="s">
        <v>205</v>
      </c>
      <c r="C14" s="57" t="s">
        <v>0</v>
      </c>
      <c r="D14" s="57" t="s">
        <v>204</v>
      </c>
      <c r="E14" s="29"/>
      <c r="F14" s="30"/>
      <c r="G14" s="13"/>
      <c r="H14" s="3"/>
      <c r="I14" s="3"/>
      <c r="J14" s="3"/>
      <c r="K14" s="3"/>
      <c r="L14" s="3"/>
    </row>
    <row r="15" spans="1:14" s="1" customFormat="1" ht="50.65" customHeight="1">
      <c r="A15" s="68" t="s">
        <v>252</v>
      </c>
      <c r="B15" s="56" t="s">
        <v>206</v>
      </c>
      <c r="C15" s="57" t="s">
        <v>1</v>
      </c>
      <c r="D15" s="57" t="s">
        <v>207</v>
      </c>
      <c r="E15" s="29"/>
      <c r="F15" s="30"/>
      <c r="G15" s="13"/>
      <c r="H15" s="3"/>
      <c r="I15" s="3"/>
      <c r="J15" s="3"/>
      <c r="K15" s="3"/>
      <c r="L15" s="3"/>
    </row>
    <row r="16" spans="1:14" s="1" customFormat="1" ht="98.65" customHeight="1">
      <c r="A16" s="68" t="s">
        <v>251</v>
      </c>
      <c r="B16" s="56" t="s">
        <v>208</v>
      </c>
      <c r="C16" s="57" t="s">
        <v>1</v>
      </c>
      <c r="D16" s="57" t="s">
        <v>209</v>
      </c>
      <c r="E16" s="29"/>
      <c r="F16" s="30"/>
      <c r="G16" s="13"/>
      <c r="H16" s="3"/>
      <c r="I16" s="3"/>
      <c r="J16" s="3"/>
      <c r="K16" s="3"/>
      <c r="L16" s="3"/>
    </row>
    <row r="17" spans="1:12" s="1" customFormat="1" ht="62.65" customHeight="1">
      <c r="A17" s="68" t="s">
        <v>250</v>
      </c>
      <c r="B17" s="56" t="s">
        <v>210</v>
      </c>
      <c r="C17" s="57" t="s">
        <v>1</v>
      </c>
      <c r="D17" s="57" t="s">
        <v>211</v>
      </c>
      <c r="E17" s="29"/>
      <c r="F17" s="30"/>
      <c r="G17" s="13"/>
      <c r="H17" s="3"/>
      <c r="I17" s="3"/>
      <c r="J17" s="3"/>
      <c r="K17" s="3"/>
      <c r="L17" s="3"/>
    </row>
    <row r="18" spans="1:12" s="1" customFormat="1" ht="47.1" customHeight="1">
      <c r="A18" s="68" t="s">
        <v>249</v>
      </c>
      <c r="B18" s="56" t="s">
        <v>212</v>
      </c>
      <c r="C18" s="57"/>
      <c r="D18" s="58"/>
      <c r="E18" s="29"/>
      <c r="F18" s="30"/>
      <c r="G18" s="13"/>
      <c r="H18" s="3"/>
      <c r="I18" s="3"/>
      <c r="J18" s="3"/>
      <c r="K18" s="3"/>
      <c r="L18" s="3"/>
    </row>
    <row r="19" spans="1:12" s="1" customFormat="1" ht="15" customHeight="1">
      <c r="A19" s="61"/>
      <c r="B19" s="56" t="s">
        <v>213</v>
      </c>
      <c r="C19" s="57" t="s">
        <v>23</v>
      </c>
      <c r="D19" s="57" t="s">
        <v>214</v>
      </c>
      <c r="E19" s="29"/>
      <c r="F19" s="30"/>
      <c r="G19" s="13"/>
      <c r="H19" s="3"/>
      <c r="I19" s="3"/>
      <c r="J19" s="3"/>
      <c r="K19" s="3"/>
      <c r="L19" s="3"/>
    </row>
    <row r="20" spans="1:12" s="1" customFormat="1" ht="15" customHeight="1">
      <c r="A20" s="61"/>
      <c r="B20" s="56" t="s">
        <v>215</v>
      </c>
      <c r="C20" s="57" t="s">
        <v>23</v>
      </c>
      <c r="D20" s="57" t="s">
        <v>214</v>
      </c>
      <c r="E20" s="29"/>
      <c r="F20" s="30"/>
      <c r="G20" s="13"/>
      <c r="H20" s="3"/>
      <c r="I20" s="3"/>
      <c r="J20" s="3"/>
      <c r="K20" s="3"/>
      <c r="L20" s="3"/>
    </row>
    <row r="21" spans="1:12" s="1" customFormat="1" ht="15" customHeight="1">
      <c r="A21" s="61"/>
      <c r="B21" s="56" t="s">
        <v>216</v>
      </c>
      <c r="C21" s="57" t="s">
        <v>23</v>
      </c>
      <c r="D21" s="57" t="s">
        <v>217</v>
      </c>
      <c r="E21" s="29"/>
      <c r="F21" s="30"/>
      <c r="G21" s="13"/>
      <c r="H21" s="3"/>
      <c r="I21" s="3"/>
      <c r="J21" s="3"/>
      <c r="K21" s="3"/>
      <c r="L21" s="3"/>
    </row>
    <row r="22" spans="1:12" s="1" customFormat="1" ht="51.4" customHeight="1">
      <c r="A22" s="68" t="s">
        <v>222</v>
      </c>
      <c r="B22" s="56" t="s">
        <v>218</v>
      </c>
      <c r="C22" s="57"/>
      <c r="D22" s="58"/>
      <c r="E22" s="29"/>
      <c r="F22" s="30"/>
      <c r="G22" s="13"/>
      <c r="H22" s="3"/>
      <c r="I22" s="3"/>
      <c r="J22" s="3"/>
      <c r="K22" s="3"/>
      <c r="L22" s="3"/>
    </row>
    <row r="23" spans="1:12" s="1" customFormat="1" ht="15" customHeight="1">
      <c r="A23" s="60"/>
      <c r="B23" s="56" t="s">
        <v>219</v>
      </c>
      <c r="C23" s="57" t="s">
        <v>23</v>
      </c>
      <c r="D23" s="57" t="s">
        <v>214</v>
      </c>
      <c r="E23" s="29"/>
      <c r="F23" s="30"/>
      <c r="G23" s="13"/>
      <c r="H23" s="3"/>
      <c r="I23" s="3"/>
      <c r="J23" s="3"/>
      <c r="K23" s="3"/>
      <c r="L23" s="3"/>
    </row>
    <row r="24" spans="1:12" s="1" customFormat="1" ht="30.95" customHeight="1">
      <c r="A24" s="68"/>
      <c r="B24" s="56" t="s">
        <v>220</v>
      </c>
      <c r="C24" s="57" t="s">
        <v>23</v>
      </c>
      <c r="D24" s="57" t="s">
        <v>214</v>
      </c>
      <c r="E24" s="29"/>
      <c r="F24" s="30"/>
      <c r="G24" s="13"/>
      <c r="H24" s="3"/>
      <c r="I24" s="3"/>
      <c r="J24" s="3"/>
      <c r="K24" s="3"/>
      <c r="L24" s="3"/>
    </row>
    <row r="25" spans="1:12" s="1" customFormat="1" ht="15" customHeight="1">
      <c r="A25" s="69"/>
      <c r="B25" s="56" t="s">
        <v>221</v>
      </c>
      <c r="C25" s="57" t="s">
        <v>23</v>
      </c>
      <c r="D25" s="57" t="s">
        <v>214</v>
      </c>
      <c r="E25" s="29"/>
      <c r="F25" s="30"/>
      <c r="G25" s="13"/>
      <c r="H25" s="3"/>
      <c r="I25" s="3"/>
      <c r="J25" s="3"/>
      <c r="K25" s="3"/>
      <c r="L25" s="3"/>
    </row>
    <row r="26" spans="1:12" s="1" customFormat="1" ht="44.65" customHeight="1">
      <c r="A26" s="68" t="s">
        <v>225</v>
      </c>
      <c r="B26" s="56" t="s">
        <v>255</v>
      </c>
      <c r="C26" s="57" t="s">
        <v>0</v>
      </c>
      <c r="D26" s="57" t="s">
        <v>223</v>
      </c>
      <c r="E26" s="29"/>
      <c r="F26" s="30"/>
      <c r="G26" s="13"/>
      <c r="H26" s="3"/>
      <c r="I26" s="3"/>
      <c r="J26" s="3"/>
      <c r="K26" s="3"/>
      <c r="L26" s="3"/>
    </row>
    <row r="27" spans="1:12" s="1" customFormat="1" ht="44.65" customHeight="1">
      <c r="A27" s="68" t="s">
        <v>226</v>
      </c>
      <c r="B27" s="56" t="s">
        <v>256</v>
      </c>
      <c r="C27" s="57" t="s">
        <v>0</v>
      </c>
      <c r="D27" s="57" t="s">
        <v>224</v>
      </c>
      <c r="E27" s="29"/>
      <c r="F27" s="30"/>
      <c r="G27" s="13"/>
      <c r="H27" s="3"/>
      <c r="I27" s="3"/>
      <c r="J27" s="3"/>
      <c r="K27" s="3"/>
      <c r="L27" s="3"/>
    </row>
    <row r="28" spans="1:12" s="1" customFormat="1" ht="60.4" customHeight="1">
      <c r="A28" s="68" t="s">
        <v>238</v>
      </c>
      <c r="B28" s="56" t="s">
        <v>257</v>
      </c>
      <c r="C28" s="57" t="s">
        <v>0</v>
      </c>
      <c r="D28" s="57" t="s">
        <v>227</v>
      </c>
      <c r="E28" s="29"/>
      <c r="F28" s="30"/>
      <c r="G28" s="13"/>
      <c r="H28" s="3"/>
      <c r="I28" s="3"/>
      <c r="J28" s="3"/>
      <c r="K28" s="3"/>
      <c r="L28" s="3"/>
    </row>
    <row r="29" spans="1:12" s="1" customFormat="1" ht="68.099999999999994" customHeight="1">
      <c r="A29" s="68" t="s">
        <v>239</v>
      </c>
      <c r="B29" s="56" t="s">
        <v>228</v>
      </c>
      <c r="C29" s="57" t="s">
        <v>0</v>
      </c>
      <c r="D29" s="57" t="s">
        <v>229</v>
      </c>
      <c r="E29" s="29"/>
      <c r="F29" s="30"/>
      <c r="G29" s="13"/>
      <c r="H29" s="3"/>
      <c r="I29" s="3"/>
      <c r="J29" s="3"/>
      <c r="K29" s="3"/>
      <c r="L29" s="3"/>
    </row>
    <row r="30" spans="1:12" s="1" customFormat="1" ht="64.900000000000006" customHeight="1">
      <c r="A30" s="68" t="s">
        <v>240</v>
      </c>
      <c r="B30" s="56" t="s">
        <v>258</v>
      </c>
      <c r="C30" s="57" t="s">
        <v>0</v>
      </c>
      <c r="D30" s="57" t="s">
        <v>230</v>
      </c>
      <c r="E30" s="29"/>
      <c r="F30" s="30"/>
      <c r="G30" s="13"/>
      <c r="H30" s="3"/>
      <c r="I30" s="3"/>
      <c r="J30" s="3"/>
      <c r="K30" s="3"/>
      <c r="L30" s="3"/>
    </row>
    <row r="31" spans="1:12" s="1" customFormat="1" ht="57.95" customHeight="1">
      <c r="A31" s="68" t="s">
        <v>241</v>
      </c>
      <c r="B31" s="56" t="s">
        <v>242</v>
      </c>
      <c r="C31" s="57" t="s">
        <v>59</v>
      </c>
      <c r="D31" s="57" t="s">
        <v>231</v>
      </c>
      <c r="E31" s="29"/>
      <c r="F31" s="40"/>
      <c r="G31" s="13"/>
      <c r="H31" s="3"/>
      <c r="I31" s="3"/>
      <c r="J31" s="3"/>
      <c r="K31" s="3"/>
      <c r="L31" s="3"/>
    </row>
    <row r="32" spans="1:12" s="1" customFormat="1" ht="60" customHeight="1">
      <c r="A32" s="68" t="s">
        <v>245</v>
      </c>
      <c r="B32" s="56" t="s">
        <v>232</v>
      </c>
      <c r="C32" s="57" t="s">
        <v>59</v>
      </c>
      <c r="D32" s="57" t="s">
        <v>233</v>
      </c>
      <c r="E32" s="29"/>
      <c r="F32" s="30"/>
      <c r="G32" s="13"/>
      <c r="H32" s="3"/>
      <c r="I32" s="3"/>
      <c r="J32" s="3"/>
      <c r="K32" s="3"/>
      <c r="L32" s="3"/>
    </row>
    <row r="33" spans="1:12" s="1" customFormat="1" ht="45.4" customHeight="1">
      <c r="A33" s="68" t="s">
        <v>246</v>
      </c>
      <c r="B33" s="56" t="s">
        <v>234</v>
      </c>
      <c r="C33" s="57" t="s">
        <v>59</v>
      </c>
      <c r="D33" s="57" t="s">
        <v>235</v>
      </c>
      <c r="E33" s="29"/>
      <c r="F33" s="30"/>
      <c r="G33" s="13"/>
      <c r="H33" s="3"/>
      <c r="I33" s="3"/>
      <c r="J33" s="3"/>
      <c r="K33" s="3"/>
      <c r="L33" s="3"/>
    </row>
    <row r="34" spans="1:12" s="1" customFormat="1" ht="60" customHeight="1">
      <c r="A34" s="68" t="s">
        <v>247</v>
      </c>
      <c r="B34" s="56" t="s">
        <v>236</v>
      </c>
      <c r="C34" s="57" t="s">
        <v>0</v>
      </c>
      <c r="D34" s="57" t="s">
        <v>237</v>
      </c>
      <c r="E34" s="29"/>
      <c r="F34" s="30"/>
      <c r="G34" s="13"/>
      <c r="H34" s="3"/>
      <c r="I34" s="3"/>
      <c r="J34" s="3"/>
      <c r="K34" s="3"/>
      <c r="L34" s="3"/>
    </row>
    <row r="35" spans="1:12" s="1" customFormat="1" ht="52.9" customHeight="1">
      <c r="A35" s="68" t="s">
        <v>248</v>
      </c>
      <c r="B35" s="56" t="s">
        <v>244</v>
      </c>
      <c r="C35" s="57" t="s">
        <v>0</v>
      </c>
      <c r="D35" s="57" t="s">
        <v>243</v>
      </c>
      <c r="E35" s="29"/>
      <c r="F35" s="30"/>
      <c r="G35" s="13"/>
      <c r="H35" s="3"/>
      <c r="I35" s="3"/>
      <c r="J35" s="3"/>
      <c r="K35" s="3"/>
      <c r="L35" s="3"/>
    </row>
    <row r="36" spans="1:12" s="1" customFormat="1">
      <c r="A36" s="38"/>
      <c r="B36" s="40"/>
      <c r="C36" s="39"/>
      <c r="D36" s="30"/>
      <c r="E36" s="29"/>
      <c r="F36" s="40"/>
      <c r="G36" s="13"/>
      <c r="H36" s="3"/>
      <c r="I36" s="3"/>
      <c r="J36" s="3"/>
      <c r="K36" s="3"/>
      <c r="L36" s="3"/>
    </row>
    <row r="37" spans="1:12" s="1" customFormat="1" ht="15" customHeight="1">
      <c r="A37" s="33"/>
      <c r="B37" s="178" t="s">
        <v>69</v>
      </c>
      <c r="C37" s="179"/>
      <c r="D37" s="179"/>
      <c r="E37" s="179"/>
      <c r="F37" s="32">
        <f>SUM(F13:F36)</f>
        <v>0</v>
      </c>
      <c r="G37" s="13"/>
      <c r="H37" s="3"/>
      <c r="I37" s="3"/>
      <c r="J37" s="3"/>
      <c r="K37" s="3"/>
      <c r="L37" s="3"/>
    </row>
    <row r="38" spans="1:12" s="1" customFormat="1" ht="15" customHeight="1">
      <c r="A38" s="41"/>
      <c r="B38" s="41"/>
      <c r="C38" s="39"/>
      <c r="D38" s="40"/>
      <c r="E38" s="40"/>
      <c r="F38" s="40"/>
      <c r="G38" s="13"/>
      <c r="H38" s="3"/>
      <c r="I38" s="3"/>
      <c r="J38" s="3"/>
      <c r="K38" s="3"/>
      <c r="L38" s="3"/>
    </row>
    <row r="39" spans="1:12" s="12" customFormat="1" ht="15" customHeight="1">
      <c r="A39" s="34">
        <v>2</v>
      </c>
      <c r="B39" s="42" t="s">
        <v>74</v>
      </c>
      <c r="C39" s="35"/>
      <c r="D39" s="35"/>
      <c r="E39" s="35"/>
      <c r="F39" s="35"/>
      <c r="G39" s="22"/>
      <c r="H39" s="11"/>
      <c r="I39" s="11"/>
      <c r="J39" s="11"/>
      <c r="K39" s="11"/>
      <c r="L39" s="11"/>
    </row>
    <row r="40" spans="1:12" s="1" customFormat="1" ht="111" customHeight="1">
      <c r="A40" s="61">
        <v>2.1</v>
      </c>
      <c r="B40" s="56" t="s">
        <v>1003</v>
      </c>
      <c r="C40" s="57" t="s">
        <v>1</v>
      </c>
      <c r="D40" s="57" t="s">
        <v>259</v>
      </c>
      <c r="E40" s="29"/>
      <c r="F40" s="43"/>
      <c r="G40" s="13"/>
      <c r="H40" s="3"/>
      <c r="I40" s="3"/>
      <c r="J40" s="3"/>
      <c r="K40" s="3"/>
      <c r="L40" s="3"/>
    </row>
    <row r="41" spans="1:12" s="1" customFormat="1" ht="42.95" customHeight="1">
      <c r="A41" s="61">
        <v>2.2000000000000002</v>
      </c>
      <c r="B41" s="56" t="s">
        <v>260</v>
      </c>
      <c r="C41" s="57" t="s">
        <v>0</v>
      </c>
      <c r="D41" s="57" t="s">
        <v>261</v>
      </c>
      <c r="E41" s="29"/>
      <c r="F41" s="43"/>
      <c r="G41" s="13"/>
      <c r="H41" s="3"/>
      <c r="I41" s="3"/>
      <c r="J41" s="3"/>
      <c r="K41" s="3"/>
      <c r="L41" s="3"/>
    </row>
    <row r="42" spans="1:12" s="1" customFormat="1" ht="47.65" customHeight="1">
      <c r="A42" s="61">
        <v>2.2999999999999998</v>
      </c>
      <c r="B42" s="56" t="s">
        <v>262</v>
      </c>
      <c r="C42" s="57" t="s">
        <v>1</v>
      </c>
      <c r="D42" s="57" t="s">
        <v>263</v>
      </c>
      <c r="E42" s="29"/>
      <c r="F42" s="43"/>
      <c r="G42" s="13"/>
      <c r="H42" s="3"/>
      <c r="I42" s="3"/>
      <c r="J42" s="3"/>
      <c r="K42" s="3"/>
      <c r="L42" s="3"/>
    </row>
    <row r="43" spans="1:12" s="1" customFormat="1" ht="35.65" customHeight="1">
      <c r="A43" s="61">
        <v>2.4</v>
      </c>
      <c r="B43" s="56" t="s">
        <v>264</v>
      </c>
      <c r="C43" s="57" t="s">
        <v>1</v>
      </c>
      <c r="D43" s="57" t="s">
        <v>265</v>
      </c>
      <c r="E43" s="29"/>
      <c r="F43" s="43"/>
      <c r="G43" s="13"/>
      <c r="H43" s="3"/>
      <c r="I43" s="3"/>
      <c r="J43" s="3"/>
      <c r="K43" s="3"/>
      <c r="L43" s="3"/>
    </row>
    <row r="44" spans="1:12" s="1" customFormat="1">
      <c r="A44" s="38"/>
      <c r="B44" s="27"/>
      <c r="C44" s="28"/>
      <c r="D44" s="30"/>
      <c r="E44" s="43"/>
      <c r="F44" s="43"/>
      <c r="G44" s="13"/>
      <c r="H44" s="3"/>
      <c r="I44" s="3"/>
      <c r="J44" s="3"/>
      <c r="K44" s="3"/>
      <c r="L44" s="3"/>
    </row>
    <row r="45" spans="1:12" s="1" customFormat="1" ht="15" customHeight="1">
      <c r="A45" s="33"/>
      <c r="B45" s="178" t="s">
        <v>76</v>
      </c>
      <c r="C45" s="179"/>
      <c r="D45" s="179"/>
      <c r="E45" s="179"/>
      <c r="F45" s="32">
        <f>SUM(F40:F40)</f>
        <v>0</v>
      </c>
      <c r="G45" s="13"/>
      <c r="H45" s="3"/>
      <c r="I45" s="3"/>
      <c r="J45" s="3"/>
      <c r="K45" s="3"/>
      <c r="L45" s="3"/>
    </row>
    <row r="46" spans="1:12" s="1" customFormat="1">
      <c r="A46" s="39"/>
      <c r="B46" s="39"/>
      <c r="C46" s="39"/>
      <c r="D46" s="39"/>
      <c r="E46" s="39"/>
      <c r="F46" s="39"/>
      <c r="G46" s="13"/>
      <c r="H46" s="3"/>
      <c r="I46" s="3"/>
      <c r="J46" s="3"/>
      <c r="K46" s="3"/>
      <c r="L46" s="3"/>
    </row>
    <row r="47" spans="1:12" s="12" customFormat="1" ht="13.5" customHeight="1">
      <c r="A47" s="34">
        <v>3</v>
      </c>
      <c r="B47" s="42" t="s">
        <v>92</v>
      </c>
      <c r="C47" s="35"/>
      <c r="D47" s="35"/>
      <c r="E47" s="35"/>
      <c r="F47" s="35"/>
      <c r="G47" s="22"/>
      <c r="H47" s="11"/>
      <c r="I47" s="11"/>
      <c r="J47" s="11"/>
      <c r="K47" s="11"/>
      <c r="L47" s="11"/>
    </row>
    <row r="48" spans="1:12" s="1" customFormat="1" ht="57.4" customHeight="1">
      <c r="A48" s="61">
        <v>3.1</v>
      </c>
      <c r="B48" s="56" t="s">
        <v>266</v>
      </c>
      <c r="C48" s="57" t="s">
        <v>1</v>
      </c>
      <c r="D48" s="57" t="s">
        <v>267</v>
      </c>
      <c r="E48" s="43"/>
      <c r="F48" s="43"/>
      <c r="G48" s="13"/>
      <c r="H48" s="3"/>
      <c r="I48" s="3"/>
      <c r="J48" s="3"/>
      <c r="K48" s="3"/>
      <c r="L48" s="3"/>
    </row>
    <row r="49" spans="1:12" s="1" customFormat="1" ht="55.9" customHeight="1">
      <c r="A49" s="61">
        <v>3.2</v>
      </c>
      <c r="B49" s="56" t="s">
        <v>268</v>
      </c>
      <c r="C49" s="57" t="s">
        <v>1</v>
      </c>
      <c r="D49" s="57" t="s">
        <v>269</v>
      </c>
      <c r="E49" s="43"/>
      <c r="F49" s="43"/>
      <c r="G49" s="13"/>
      <c r="H49" s="3"/>
      <c r="I49" s="3"/>
      <c r="J49" s="3"/>
      <c r="K49" s="3"/>
      <c r="L49" s="3"/>
    </row>
    <row r="50" spans="1:12" s="1" customFormat="1" ht="61.35" customHeight="1">
      <c r="A50" s="61">
        <v>3.3</v>
      </c>
      <c r="B50" s="56" t="s">
        <v>270</v>
      </c>
      <c r="C50" s="57" t="s">
        <v>1</v>
      </c>
      <c r="D50" s="57" t="s">
        <v>271</v>
      </c>
      <c r="E50" s="43"/>
      <c r="F50" s="43"/>
      <c r="G50" s="13"/>
      <c r="H50" s="3"/>
      <c r="I50" s="3"/>
      <c r="J50" s="3"/>
      <c r="K50" s="3"/>
      <c r="L50" s="3"/>
    </row>
    <row r="51" spans="1:12" s="1" customFormat="1" ht="40.35" customHeight="1">
      <c r="A51" s="61">
        <v>3.4</v>
      </c>
      <c r="B51" s="56" t="s">
        <v>272</v>
      </c>
      <c r="C51" s="57" t="s">
        <v>1</v>
      </c>
      <c r="D51" s="57" t="s">
        <v>273</v>
      </c>
      <c r="E51" s="43"/>
      <c r="F51" s="43"/>
      <c r="G51" s="13"/>
      <c r="H51" s="3"/>
      <c r="I51" s="3"/>
      <c r="J51" s="3"/>
      <c r="K51" s="3"/>
      <c r="L51" s="3"/>
    </row>
    <row r="52" spans="1:12" s="1" customFormat="1" ht="76.349999999999994" customHeight="1">
      <c r="A52" s="61">
        <v>3.5</v>
      </c>
      <c r="B52" s="56" t="s">
        <v>274</v>
      </c>
      <c r="C52" s="57" t="s">
        <v>0</v>
      </c>
      <c r="D52" s="57" t="s">
        <v>275</v>
      </c>
      <c r="E52" s="43"/>
      <c r="F52" s="43"/>
      <c r="G52" s="13"/>
      <c r="H52" s="3"/>
      <c r="I52" s="3"/>
      <c r="J52" s="3"/>
      <c r="K52" s="3"/>
      <c r="L52" s="3"/>
    </row>
    <row r="53" spans="1:12" s="1" customFormat="1" ht="93.4" customHeight="1">
      <c r="A53" s="61">
        <v>3.6</v>
      </c>
      <c r="B53" s="56" t="s">
        <v>1004</v>
      </c>
      <c r="C53" s="57" t="s">
        <v>1</v>
      </c>
      <c r="D53" s="57" t="s">
        <v>276</v>
      </c>
      <c r="E53" s="43"/>
      <c r="F53" s="43"/>
      <c r="G53" s="13"/>
      <c r="H53" s="3"/>
      <c r="I53" s="3"/>
      <c r="J53" s="3"/>
      <c r="K53" s="3"/>
      <c r="L53" s="3"/>
    </row>
    <row r="54" spans="1:12" s="1" customFormat="1">
      <c r="A54" s="38"/>
      <c r="B54" s="27"/>
      <c r="C54" s="28"/>
      <c r="D54" s="30"/>
      <c r="E54" s="43"/>
      <c r="F54" s="43"/>
      <c r="G54" s="13"/>
      <c r="H54" s="3"/>
      <c r="I54" s="3"/>
      <c r="J54" s="3"/>
      <c r="K54" s="3"/>
      <c r="L54" s="3"/>
    </row>
    <row r="55" spans="1:12" s="1" customFormat="1" ht="15" customHeight="1">
      <c r="A55" s="33"/>
      <c r="B55" s="178" t="s">
        <v>101</v>
      </c>
      <c r="C55" s="179"/>
      <c r="D55" s="179"/>
      <c r="E55" s="179"/>
      <c r="F55" s="32">
        <f>SUM(F48:F53)</f>
        <v>0</v>
      </c>
      <c r="G55" s="13"/>
      <c r="H55" s="3"/>
      <c r="I55" s="3"/>
      <c r="J55" s="3"/>
      <c r="K55" s="3"/>
      <c r="L55" s="3"/>
    </row>
    <row r="56" spans="1:12" s="1" customFormat="1" ht="15" customHeight="1">
      <c r="A56" s="44"/>
      <c r="B56" s="44"/>
      <c r="C56" s="39"/>
      <c r="D56" s="40"/>
      <c r="E56" s="40"/>
      <c r="F56" s="40"/>
      <c r="G56" s="13"/>
      <c r="H56" s="3"/>
      <c r="I56" s="3"/>
      <c r="J56" s="3"/>
      <c r="K56" s="3"/>
      <c r="L56" s="3"/>
    </row>
    <row r="57" spans="1:12" s="12" customFormat="1" ht="13.5" customHeight="1">
      <c r="A57" s="74">
        <v>4</v>
      </c>
      <c r="B57" s="35" t="s">
        <v>102</v>
      </c>
      <c r="C57" s="35"/>
      <c r="D57" s="35"/>
      <c r="E57" s="35"/>
      <c r="F57" s="35"/>
      <c r="G57" s="22"/>
      <c r="H57" s="11"/>
      <c r="I57" s="11"/>
      <c r="J57" s="11"/>
      <c r="K57" s="11"/>
      <c r="L57" s="11"/>
    </row>
    <row r="58" spans="1:12" s="1" customFormat="1" ht="48.95" customHeight="1">
      <c r="A58" s="61">
        <v>4.0999999999999996</v>
      </c>
      <c r="B58" s="56" t="s">
        <v>277</v>
      </c>
      <c r="C58" s="57" t="s">
        <v>1</v>
      </c>
      <c r="D58" s="57" t="s">
        <v>278</v>
      </c>
      <c r="E58" s="43"/>
      <c r="F58" s="43"/>
      <c r="G58" s="13"/>
      <c r="H58" s="3"/>
      <c r="I58" s="3"/>
      <c r="J58" s="3"/>
      <c r="K58" s="3"/>
      <c r="L58" s="3"/>
    </row>
    <row r="59" spans="1:12" s="1" customFormat="1" ht="63.4" customHeight="1">
      <c r="A59" s="61">
        <v>4.2</v>
      </c>
      <c r="B59" s="56" t="s">
        <v>279</v>
      </c>
      <c r="C59" s="57" t="s">
        <v>0</v>
      </c>
      <c r="D59" s="57" t="s">
        <v>280</v>
      </c>
      <c r="E59" s="43"/>
      <c r="F59" s="43"/>
      <c r="G59" s="13"/>
      <c r="H59" s="3"/>
      <c r="I59" s="3"/>
      <c r="J59" s="3"/>
      <c r="K59" s="3"/>
      <c r="L59" s="3"/>
    </row>
    <row r="60" spans="1:12" s="1" customFormat="1" ht="164.65" customHeight="1">
      <c r="A60" s="61">
        <v>4.3</v>
      </c>
      <c r="B60" s="56" t="s">
        <v>1005</v>
      </c>
      <c r="C60" s="57" t="s">
        <v>0</v>
      </c>
      <c r="D60" s="57" t="s">
        <v>281</v>
      </c>
      <c r="E60" s="43"/>
      <c r="F60" s="43"/>
      <c r="G60" s="13"/>
      <c r="H60" s="3"/>
      <c r="I60" s="3"/>
      <c r="J60" s="3"/>
      <c r="K60" s="3"/>
      <c r="L60" s="3"/>
    </row>
    <row r="61" spans="1:12" ht="89.1" customHeight="1">
      <c r="A61" s="61">
        <v>4.4000000000000004</v>
      </c>
      <c r="B61" s="56" t="s">
        <v>282</v>
      </c>
      <c r="C61" s="57" t="s">
        <v>0</v>
      </c>
      <c r="D61" s="57" t="s">
        <v>283</v>
      </c>
      <c r="E61" s="43"/>
      <c r="F61" s="43"/>
      <c r="G61" s="4"/>
    </row>
    <row r="62" spans="1:12" ht="53.1" customHeight="1">
      <c r="A62" s="61">
        <v>4.5</v>
      </c>
      <c r="B62" s="56" t="s">
        <v>284</v>
      </c>
      <c r="C62" s="57" t="s">
        <v>0</v>
      </c>
      <c r="D62" s="57" t="s">
        <v>285</v>
      </c>
      <c r="E62" s="43"/>
      <c r="F62" s="43"/>
      <c r="G62" s="4"/>
    </row>
    <row r="63" spans="1:12" ht="60.95" customHeight="1">
      <c r="A63" s="61">
        <v>4.5999999999999996</v>
      </c>
      <c r="B63" s="56" t="s">
        <v>286</v>
      </c>
      <c r="C63" s="57" t="s">
        <v>0</v>
      </c>
      <c r="D63" s="57" t="s">
        <v>287</v>
      </c>
      <c r="E63" s="40"/>
      <c r="F63" s="40"/>
      <c r="G63" s="4"/>
    </row>
    <row r="64" spans="1:12" ht="45.4" customHeight="1">
      <c r="A64" s="61">
        <v>4.7</v>
      </c>
      <c r="B64" s="56" t="s">
        <v>288</v>
      </c>
      <c r="C64" s="57" t="s">
        <v>0</v>
      </c>
      <c r="D64" s="57" t="s">
        <v>289</v>
      </c>
      <c r="E64" s="40"/>
      <c r="F64" s="40"/>
      <c r="G64" s="4"/>
    </row>
    <row r="65" spans="1:12" ht="54" customHeight="1">
      <c r="A65" s="61">
        <v>4.8</v>
      </c>
      <c r="B65" s="56" t="s">
        <v>290</v>
      </c>
      <c r="C65" s="64"/>
      <c r="D65" s="64"/>
      <c r="E65" s="40"/>
      <c r="F65" s="40"/>
      <c r="G65" s="4"/>
    </row>
    <row r="66" spans="1:12" ht="23.1" customHeight="1">
      <c r="A66" s="38"/>
      <c r="B66" s="56" t="s">
        <v>291</v>
      </c>
      <c r="C66" s="57" t="s">
        <v>59</v>
      </c>
      <c r="D66" s="57" t="s">
        <v>292</v>
      </c>
      <c r="E66" s="40"/>
      <c r="F66" s="40"/>
      <c r="G66" s="4"/>
    </row>
    <row r="67" spans="1:12" ht="57.95" customHeight="1">
      <c r="A67" s="61">
        <v>4.9000000000000004</v>
      </c>
      <c r="B67" s="56" t="s">
        <v>295</v>
      </c>
      <c r="C67" s="57" t="s">
        <v>1</v>
      </c>
      <c r="D67" s="57" t="s">
        <v>294</v>
      </c>
      <c r="E67" s="40"/>
      <c r="F67" s="40"/>
      <c r="G67" s="4"/>
    </row>
    <row r="68" spans="1:12" ht="45.4" customHeight="1">
      <c r="A68" s="68" t="s">
        <v>293</v>
      </c>
      <c r="B68" s="56" t="s">
        <v>296</v>
      </c>
      <c r="C68" s="57" t="s">
        <v>0</v>
      </c>
      <c r="D68" s="57" t="s">
        <v>297</v>
      </c>
      <c r="E68" s="40"/>
      <c r="F68" s="40"/>
      <c r="G68" s="4"/>
    </row>
    <row r="69" spans="1:12">
      <c r="A69" s="38"/>
      <c r="B69" s="27"/>
      <c r="C69" s="40"/>
      <c r="D69" s="40"/>
      <c r="E69" s="40"/>
      <c r="F69" s="40"/>
      <c r="G69" s="4"/>
    </row>
    <row r="70" spans="1:12" s="1" customFormat="1" ht="15" customHeight="1">
      <c r="A70" s="33"/>
      <c r="B70" s="178" t="s">
        <v>121</v>
      </c>
      <c r="C70" s="179"/>
      <c r="D70" s="179"/>
      <c r="E70" s="179"/>
      <c r="F70" s="32">
        <f>SUM(F58:F63)</f>
        <v>0</v>
      </c>
      <c r="G70" s="13"/>
      <c r="H70" s="3"/>
      <c r="I70" s="3"/>
      <c r="J70" s="3"/>
      <c r="K70" s="3"/>
      <c r="L70" s="3"/>
    </row>
    <row r="71" spans="1:12">
      <c r="A71" s="40"/>
      <c r="B71" s="40"/>
      <c r="C71" s="40"/>
      <c r="D71" s="40"/>
      <c r="E71" s="40"/>
      <c r="F71" s="40"/>
      <c r="G71" s="4"/>
    </row>
    <row r="72" spans="1:12" s="12" customFormat="1" ht="15" customHeight="1">
      <c r="A72" s="34">
        <v>5</v>
      </c>
      <c r="B72" s="42" t="s">
        <v>126</v>
      </c>
      <c r="C72" s="35"/>
      <c r="D72" s="35"/>
      <c r="E72" s="35"/>
      <c r="F72" s="35"/>
      <c r="G72" s="22"/>
      <c r="H72" s="11"/>
      <c r="I72" s="11"/>
      <c r="J72" s="11"/>
      <c r="K72" s="11"/>
      <c r="L72" s="11"/>
    </row>
    <row r="73" spans="1:12" s="1" customFormat="1" ht="60" customHeight="1">
      <c r="A73" s="61">
        <v>5.0999999999999996</v>
      </c>
      <c r="B73" s="56" t="s">
        <v>298</v>
      </c>
      <c r="C73" s="57" t="s">
        <v>0</v>
      </c>
      <c r="D73" s="57" t="s">
        <v>299</v>
      </c>
      <c r="E73" s="29"/>
      <c r="F73" s="43"/>
      <c r="G73" s="13"/>
      <c r="H73" s="3"/>
      <c r="I73" s="3"/>
      <c r="J73" s="3"/>
      <c r="K73" s="3"/>
      <c r="L73" s="3"/>
    </row>
    <row r="74" spans="1:12" s="1" customFormat="1" ht="69.95" customHeight="1">
      <c r="A74" s="61">
        <v>5.2</v>
      </c>
      <c r="B74" s="56" t="s">
        <v>300</v>
      </c>
      <c r="C74" s="57" t="s">
        <v>0</v>
      </c>
      <c r="D74" s="57" t="s">
        <v>301</v>
      </c>
      <c r="E74" s="29"/>
      <c r="F74" s="43"/>
      <c r="G74" s="13"/>
      <c r="H74" s="3"/>
      <c r="I74" s="3"/>
      <c r="J74" s="3"/>
      <c r="K74" s="3"/>
      <c r="L74" s="3"/>
    </row>
    <row r="75" spans="1:12" s="1" customFormat="1" ht="60" customHeight="1">
      <c r="A75" s="61">
        <v>5.3</v>
      </c>
      <c r="B75" s="56" t="s">
        <v>304</v>
      </c>
      <c r="C75" s="57" t="s">
        <v>0</v>
      </c>
      <c r="D75" s="57" t="s">
        <v>301</v>
      </c>
      <c r="E75" s="29"/>
      <c r="F75" s="43"/>
      <c r="G75" s="13"/>
      <c r="H75" s="3"/>
      <c r="I75" s="3"/>
      <c r="J75" s="3"/>
      <c r="K75" s="3"/>
      <c r="L75" s="3"/>
    </row>
    <row r="76" spans="1:12" s="1" customFormat="1" ht="60" customHeight="1">
      <c r="A76" s="61">
        <v>5.4</v>
      </c>
      <c r="B76" s="56" t="s">
        <v>302</v>
      </c>
      <c r="C76" s="57" t="s">
        <v>0</v>
      </c>
      <c r="D76" s="57" t="s">
        <v>303</v>
      </c>
      <c r="E76" s="29"/>
      <c r="F76" s="43"/>
      <c r="G76" s="13"/>
      <c r="H76" s="3"/>
      <c r="I76" s="3"/>
      <c r="J76" s="3"/>
      <c r="K76" s="3"/>
      <c r="L76" s="3"/>
    </row>
    <row r="77" spans="1:12" s="1" customFormat="1" ht="48" customHeight="1">
      <c r="A77" s="61">
        <v>5.5</v>
      </c>
      <c r="B77" s="56" t="s">
        <v>305</v>
      </c>
      <c r="C77" s="57" t="s">
        <v>0</v>
      </c>
      <c r="D77" s="57" t="s">
        <v>306</v>
      </c>
      <c r="E77" s="29"/>
      <c r="F77" s="43"/>
      <c r="G77" s="13"/>
      <c r="H77" s="3"/>
      <c r="I77" s="3"/>
      <c r="J77" s="3"/>
      <c r="K77" s="3"/>
      <c r="L77" s="3"/>
    </row>
    <row r="78" spans="1:12" s="1" customFormat="1">
      <c r="A78" s="38"/>
      <c r="B78" s="27"/>
      <c r="C78" s="28"/>
      <c r="D78" s="30"/>
      <c r="E78" s="43"/>
      <c r="F78" s="43"/>
      <c r="G78" s="13"/>
      <c r="H78" s="3"/>
      <c r="I78" s="3"/>
      <c r="J78" s="3"/>
      <c r="K78" s="3"/>
      <c r="L78" s="3"/>
    </row>
    <row r="79" spans="1:12" s="1" customFormat="1" ht="15" customHeight="1">
      <c r="A79" s="33"/>
      <c r="B79" s="178" t="s">
        <v>143</v>
      </c>
      <c r="C79" s="179"/>
      <c r="D79" s="179"/>
      <c r="E79" s="179"/>
      <c r="F79" s="32">
        <f>SUM(F73:F73)</f>
        <v>0</v>
      </c>
      <c r="G79" s="13"/>
      <c r="H79" s="3"/>
      <c r="I79" s="3"/>
      <c r="J79" s="3"/>
      <c r="K79" s="3"/>
      <c r="L79" s="3"/>
    </row>
    <row r="80" spans="1:12">
      <c r="A80" s="40"/>
      <c r="B80" s="40"/>
      <c r="C80" s="40"/>
      <c r="D80" s="40"/>
      <c r="E80" s="40"/>
      <c r="F80" s="40"/>
      <c r="G80" s="4"/>
    </row>
    <row r="81" spans="1:12" s="12" customFormat="1" ht="15" customHeight="1">
      <c r="A81" s="34">
        <v>6</v>
      </c>
      <c r="B81" s="42" t="s">
        <v>127</v>
      </c>
      <c r="C81" s="35"/>
      <c r="D81" s="35"/>
      <c r="E81" s="35"/>
      <c r="F81" s="35"/>
      <c r="G81" s="22"/>
      <c r="H81" s="11"/>
      <c r="I81" s="11"/>
      <c r="J81" s="11"/>
      <c r="K81" s="11"/>
      <c r="L81" s="11"/>
    </row>
    <row r="82" spans="1:12" s="1" customFormat="1" ht="60" customHeight="1">
      <c r="A82" s="61">
        <v>6.1</v>
      </c>
      <c r="B82" s="56" t="s">
        <v>307</v>
      </c>
      <c r="C82" s="57" t="s">
        <v>0</v>
      </c>
      <c r="D82" s="57" t="s">
        <v>308</v>
      </c>
      <c r="E82" s="29"/>
      <c r="F82" s="43"/>
      <c r="G82" s="13"/>
      <c r="H82" s="3"/>
      <c r="I82" s="3"/>
      <c r="J82" s="3"/>
      <c r="K82" s="3"/>
      <c r="L82" s="3"/>
    </row>
    <row r="83" spans="1:12" s="1" customFormat="1">
      <c r="A83" s="38"/>
      <c r="B83" s="27"/>
      <c r="C83" s="28"/>
      <c r="D83" s="30"/>
      <c r="E83" s="43"/>
      <c r="F83" s="43"/>
      <c r="G83" s="13"/>
      <c r="H83" s="3"/>
      <c r="I83" s="3"/>
      <c r="J83" s="3"/>
      <c r="K83" s="3"/>
      <c r="L83" s="3"/>
    </row>
    <row r="84" spans="1:12" s="1" customFormat="1" ht="15" customHeight="1">
      <c r="A84" s="33"/>
      <c r="B84" s="178" t="s">
        <v>142</v>
      </c>
      <c r="C84" s="179"/>
      <c r="D84" s="179"/>
      <c r="E84" s="179"/>
      <c r="F84" s="32">
        <f>SUM(F82:F82)</f>
        <v>0</v>
      </c>
      <c r="G84" s="13"/>
      <c r="H84" s="3"/>
      <c r="I84" s="3"/>
      <c r="J84" s="3"/>
      <c r="K84" s="3"/>
      <c r="L84" s="3"/>
    </row>
    <row r="85" spans="1:12">
      <c r="A85" s="40"/>
      <c r="B85" s="40"/>
      <c r="C85" s="40"/>
      <c r="D85" s="40"/>
      <c r="E85" s="40"/>
      <c r="F85" s="40"/>
      <c r="G85" s="4"/>
    </row>
    <row r="86" spans="1:12" s="12" customFormat="1" ht="15" customHeight="1">
      <c r="A86" s="34">
        <v>7</v>
      </c>
      <c r="B86" s="42" t="s">
        <v>128</v>
      </c>
      <c r="C86" s="35"/>
      <c r="D86" s="35"/>
      <c r="E86" s="35"/>
      <c r="F86" s="35"/>
      <c r="G86" s="22"/>
      <c r="H86" s="11"/>
      <c r="I86" s="11"/>
      <c r="J86" s="11"/>
      <c r="K86" s="11"/>
      <c r="L86" s="11"/>
    </row>
    <row r="87" spans="1:12" s="1" customFormat="1" ht="60" customHeight="1">
      <c r="A87" s="61">
        <v>7.1</v>
      </c>
      <c r="B87" s="56" t="s">
        <v>309</v>
      </c>
      <c r="C87" s="57" t="s">
        <v>0</v>
      </c>
      <c r="D87" s="57" t="s">
        <v>275</v>
      </c>
      <c r="E87" s="29"/>
      <c r="F87" s="43"/>
      <c r="G87" s="13"/>
      <c r="H87" s="3"/>
      <c r="I87" s="3"/>
      <c r="J87" s="3"/>
      <c r="K87" s="3"/>
      <c r="L87" s="3"/>
    </row>
    <row r="88" spans="1:12" s="1" customFormat="1" ht="49.9" customHeight="1">
      <c r="A88" s="61">
        <v>7.2</v>
      </c>
      <c r="B88" s="56" t="s">
        <v>310</v>
      </c>
      <c r="C88" s="57" t="s">
        <v>0</v>
      </c>
      <c r="D88" s="57" t="s">
        <v>311</v>
      </c>
      <c r="E88" s="29"/>
      <c r="F88" s="43"/>
      <c r="G88" s="13"/>
      <c r="H88" s="3"/>
      <c r="I88" s="3"/>
      <c r="J88" s="3"/>
      <c r="K88" s="3"/>
      <c r="L88" s="3"/>
    </row>
    <row r="89" spans="1:12" s="1" customFormat="1" ht="129" customHeight="1">
      <c r="A89" s="61">
        <v>7.3</v>
      </c>
      <c r="B89" s="56" t="s">
        <v>312</v>
      </c>
      <c r="C89" s="57" t="s">
        <v>0</v>
      </c>
      <c r="D89" s="57" t="s">
        <v>313</v>
      </c>
      <c r="E89" s="29"/>
      <c r="F89" s="43"/>
      <c r="G89" s="13"/>
      <c r="H89" s="3"/>
      <c r="I89" s="3"/>
      <c r="J89" s="3"/>
      <c r="K89" s="3"/>
      <c r="L89" s="3"/>
    </row>
    <row r="90" spans="1:12" s="1" customFormat="1" ht="60" customHeight="1">
      <c r="A90" s="61">
        <v>7.4</v>
      </c>
      <c r="B90" s="56" t="s">
        <v>314</v>
      </c>
      <c r="C90" s="57" t="s">
        <v>0</v>
      </c>
      <c r="D90" s="57" t="s">
        <v>315</v>
      </c>
      <c r="E90" s="29"/>
      <c r="F90" s="43"/>
      <c r="G90" s="13"/>
      <c r="H90" s="3"/>
      <c r="I90" s="3"/>
      <c r="J90" s="3"/>
      <c r="K90" s="3"/>
      <c r="L90" s="3"/>
    </row>
    <row r="91" spans="1:12" s="1" customFormat="1" ht="42.4" customHeight="1">
      <c r="A91" s="61">
        <v>7.5</v>
      </c>
      <c r="B91" s="56" t="s">
        <v>316</v>
      </c>
      <c r="C91" s="57" t="s">
        <v>59</v>
      </c>
      <c r="D91" s="57" t="s">
        <v>317</v>
      </c>
      <c r="E91" s="29"/>
      <c r="F91" s="43"/>
      <c r="G91" s="13"/>
      <c r="H91" s="3"/>
      <c r="I91" s="3"/>
      <c r="J91" s="3"/>
      <c r="K91" s="3"/>
      <c r="L91" s="3"/>
    </row>
    <row r="92" spans="1:12" s="1" customFormat="1">
      <c r="A92" s="38"/>
      <c r="B92" s="27"/>
      <c r="C92" s="28"/>
      <c r="D92" s="30"/>
      <c r="E92" s="43"/>
      <c r="F92" s="43"/>
      <c r="G92" s="13"/>
      <c r="H92" s="3"/>
      <c r="I92" s="3"/>
      <c r="J92" s="3"/>
      <c r="K92" s="3"/>
      <c r="L92" s="3"/>
    </row>
    <row r="93" spans="1:12" s="1" customFormat="1" ht="15" customHeight="1">
      <c r="A93" s="33"/>
      <c r="B93" s="178" t="s">
        <v>141</v>
      </c>
      <c r="C93" s="179"/>
      <c r="D93" s="179"/>
      <c r="E93" s="179"/>
      <c r="F93" s="32">
        <f>SUM(F87:F87)</f>
        <v>0</v>
      </c>
      <c r="G93" s="13"/>
      <c r="H93" s="3"/>
      <c r="I93" s="3"/>
      <c r="J93" s="3"/>
      <c r="K93" s="3"/>
      <c r="L93" s="3"/>
    </row>
    <row r="94" spans="1:12">
      <c r="A94" s="40"/>
      <c r="B94" s="40"/>
      <c r="C94" s="40"/>
      <c r="D94" s="40"/>
      <c r="E94" s="40"/>
      <c r="F94" s="40"/>
      <c r="G94" s="4"/>
    </row>
    <row r="95" spans="1:12" s="12" customFormat="1" ht="15" customHeight="1">
      <c r="A95" s="34">
        <v>8</v>
      </c>
      <c r="B95" s="42" t="s">
        <v>129</v>
      </c>
      <c r="C95" s="35"/>
      <c r="D95" s="35"/>
      <c r="E95" s="35"/>
      <c r="F95" s="35"/>
      <c r="G95" s="22"/>
      <c r="H95" s="11"/>
      <c r="I95" s="11"/>
      <c r="J95" s="11"/>
      <c r="K95" s="11"/>
      <c r="L95" s="11"/>
    </row>
    <row r="96" spans="1:12" s="1" customFormat="1" ht="99" customHeight="1">
      <c r="A96" s="61">
        <v>8.1</v>
      </c>
      <c r="B96" s="56" t="s">
        <v>1022</v>
      </c>
      <c r="C96" s="57"/>
      <c r="D96" s="57"/>
      <c r="E96" s="29"/>
      <c r="F96" s="43"/>
      <c r="G96" s="13"/>
      <c r="H96" s="3"/>
      <c r="I96" s="3"/>
      <c r="J96" s="3"/>
      <c r="K96" s="3"/>
      <c r="L96" s="3"/>
    </row>
    <row r="97" spans="1:12" s="1" customFormat="1" ht="21.4" customHeight="1">
      <c r="A97" s="61"/>
      <c r="B97" s="56" t="s">
        <v>318</v>
      </c>
      <c r="C97" s="57" t="s">
        <v>23</v>
      </c>
      <c r="D97" s="57" t="s">
        <v>214</v>
      </c>
      <c r="E97" s="29"/>
      <c r="F97" s="43"/>
      <c r="G97" s="13"/>
      <c r="H97" s="3"/>
      <c r="I97" s="3"/>
      <c r="J97" s="3"/>
      <c r="K97" s="3"/>
      <c r="L97" s="3"/>
    </row>
    <row r="98" spans="1:12" s="1" customFormat="1" ht="27" customHeight="1">
      <c r="A98" s="61"/>
      <c r="B98" s="56" t="s">
        <v>319</v>
      </c>
      <c r="C98" s="79" t="s">
        <v>23</v>
      </c>
      <c r="D98" s="79" t="s">
        <v>214</v>
      </c>
      <c r="E98" s="29"/>
      <c r="F98" s="43"/>
      <c r="G98" s="13"/>
      <c r="H98" s="3"/>
      <c r="I98" s="3"/>
      <c r="J98" s="3"/>
      <c r="K98" s="3"/>
      <c r="L98" s="3"/>
    </row>
    <row r="99" spans="1:12" s="1" customFormat="1" ht="91.9" customHeight="1">
      <c r="A99" s="61">
        <v>8.1999999999999993</v>
      </c>
      <c r="B99" s="56" t="s">
        <v>1021</v>
      </c>
      <c r="C99" s="57"/>
      <c r="D99" s="57"/>
      <c r="E99" s="29"/>
      <c r="F99" s="43"/>
      <c r="G99" s="13"/>
      <c r="H99" s="3"/>
      <c r="I99" s="3"/>
      <c r="J99" s="3"/>
      <c r="K99" s="3"/>
      <c r="L99" s="3"/>
    </row>
    <row r="100" spans="1:12" s="1" customFormat="1" ht="26.65" customHeight="1">
      <c r="A100" s="61"/>
      <c r="B100" s="56" t="s">
        <v>320</v>
      </c>
      <c r="C100" s="57" t="s">
        <v>23</v>
      </c>
      <c r="D100" s="57" t="s">
        <v>214</v>
      </c>
      <c r="E100" s="29"/>
      <c r="F100" s="43"/>
      <c r="G100" s="13"/>
      <c r="H100" s="3"/>
      <c r="I100" s="3"/>
      <c r="J100" s="3"/>
      <c r="K100" s="3"/>
      <c r="L100" s="3"/>
    </row>
    <row r="101" spans="1:12" s="1" customFormat="1" ht="111" customHeight="1">
      <c r="A101" s="61">
        <v>8.3000000000000007</v>
      </c>
      <c r="B101" s="56" t="s">
        <v>1023</v>
      </c>
      <c r="C101" s="57"/>
      <c r="D101" s="57"/>
      <c r="E101" s="29"/>
      <c r="F101" s="43"/>
      <c r="G101" s="13"/>
      <c r="H101" s="3"/>
      <c r="I101" s="3"/>
      <c r="J101" s="3"/>
      <c r="K101" s="3"/>
      <c r="L101" s="3"/>
    </row>
    <row r="102" spans="1:12" s="1" customFormat="1" ht="24.95" customHeight="1">
      <c r="A102" s="61"/>
      <c r="B102" s="59" t="s">
        <v>321</v>
      </c>
      <c r="C102" s="57" t="s">
        <v>23</v>
      </c>
      <c r="D102" s="103">
        <v>1</v>
      </c>
      <c r="E102" s="29"/>
      <c r="F102" s="43"/>
      <c r="G102" s="13"/>
      <c r="H102" s="3"/>
      <c r="I102" s="3"/>
      <c r="J102" s="3"/>
      <c r="K102" s="3"/>
      <c r="L102" s="3"/>
    </row>
    <row r="103" spans="1:12" s="1" customFormat="1" ht="23.1" customHeight="1">
      <c r="A103" s="61"/>
      <c r="B103" s="59" t="s">
        <v>322</v>
      </c>
      <c r="C103" s="57" t="s">
        <v>23</v>
      </c>
      <c r="D103" s="103">
        <v>1</v>
      </c>
      <c r="E103" s="29"/>
      <c r="F103" s="43"/>
      <c r="G103" s="13"/>
      <c r="H103" s="3"/>
      <c r="I103" s="3"/>
      <c r="J103" s="3"/>
      <c r="K103" s="3"/>
      <c r="L103" s="3"/>
    </row>
    <row r="104" spans="1:12" s="1" customFormat="1" ht="21.95" customHeight="1">
      <c r="A104" s="61"/>
      <c r="B104" s="59" t="s">
        <v>323</v>
      </c>
      <c r="C104" s="57" t="s">
        <v>23</v>
      </c>
      <c r="D104" s="103">
        <v>1</v>
      </c>
      <c r="E104" s="29"/>
      <c r="F104" s="43"/>
      <c r="G104" s="13"/>
      <c r="H104" s="3"/>
      <c r="I104" s="3"/>
      <c r="J104" s="3"/>
      <c r="K104" s="3"/>
      <c r="L104" s="3"/>
    </row>
    <row r="105" spans="1:12" s="1" customFormat="1" ht="23.65" customHeight="1">
      <c r="A105" s="61"/>
      <c r="B105" s="59" t="s">
        <v>324</v>
      </c>
      <c r="C105" s="57" t="s">
        <v>23</v>
      </c>
      <c r="D105" s="103">
        <v>6</v>
      </c>
      <c r="E105" s="29"/>
      <c r="F105" s="43"/>
      <c r="G105" s="13"/>
      <c r="H105" s="3"/>
      <c r="I105" s="3"/>
      <c r="J105" s="3"/>
      <c r="K105" s="3"/>
      <c r="L105" s="3"/>
    </row>
    <row r="106" spans="1:12" s="1" customFormat="1" ht="23.1" customHeight="1">
      <c r="A106" s="61"/>
      <c r="B106" s="59" t="s">
        <v>325</v>
      </c>
      <c r="C106" s="57" t="s">
        <v>23</v>
      </c>
      <c r="D106" s="103">
        <v>1</v>
      </c>
      <c r="E106" s="29"/>
      <c r="F106" s="43"/>
      <c r="G106" s="13"/>
      <c r="H106" s="3"/>
      <c r="I106" s="3"/>
      <c r="J106" s="3"/>
      <c r="K106" s="3"/>
      <c r="L106" s="3"/>
    </row>
    <row r="107" spans="1:12" s="1" customFormat="1" ht="22.35" customHeight="1">
      <c r="A107" s="61"/>
      <c r="B107" s="59" t="s">
        <v>326</v>
      </c>
      <c r="C107" s="57" t="s">
        <v>23</v>
      </c>
      <c r="D107" s="103">
        <v>2</v>
      </c>
      <c r="E107" s="29"/>
      <c r="F107" s="43"/>
      <c r="G107" s="13"/>
      <c r="H107" s="3"/>
      <c r="I107" s="3"/>
      <c r="J107" s="3"/>
      <c r="K107" s="3"/>
      <c r="L107" s="3"/>
    </row>
    <row r="108" spans="1:12" s="1" customFormat="1" ht="23.1" customHeight="1">
      <c r="A108" s="61"/>
      <c r="B108" s="59" t="s">
        <v>327</v>
      </c>
      <c r="C108" s="57" t="s">
        <v>23</v>
      </c>
      <c r="D108" s="103">
        <v>11</v>
      </c>
      <c r="E108" s="29"/>
      <c r="F108" s="43"/>
      <c r="G108" s="13"/>
      <c r="H108" s="3"/>
      <c r="I108" s="3"/>
      <c r="J108" s="3"/>
      <c r="K108" s="3"/>
      <c r="L108" s="3"/>
    </row>
    <row r="109" spans="1:12" s="1" customFormat="1" ht="21.4" customHeight="1">
      <c r="A109" s="61"/>
      <c r="B109" s="59" t="s">
        <v>328</v>
      </c>
      <c r="C109" s="57" t="s">
        <v>23</v>
      </c>
      <c r="D109" s="103">
        <v>13</v>
      </c>
      <c r="E109" s="29"/>
      <c r="F109" s="43"/>
      <c r="G109" s="13"/>
      <c r="H109" s="3"/>
      <c r="I109" s="3"/>
      <c r="J109" s="3"/>
      <c r="K109" s="3"/>
      <c r="L109" s="3"/>
    </row>
    <row r="110" spans="1:12" s="1" customFormat="1" ht="104.1" customHeight="1">
      <c r="A110" s="61">
        <v>8.4</v>
      </c>
      <c r="B110" s="56" t="s">
        <v>329</v>
      </c>
      <c r="C110" s="57"/>
      <c r="D110" s="103"/>
      <c r="E110" s="29"/>
      <c r="F110" s="43"/>
      <c r="G110" s="13"/>
      <c r="H110" s="3"/>
      <c r="I110" s="3"/>
      <c r="J110" s="3"/>
      <c r="K110" s="3"/>
      <c r="L110" s="3"/>
    </row>
    <row r="111" spans="1:12" s="1" customFormat="1" ht="18" customHeight="1">
      <c r="A111" s="61"/>
      <c r="B111" s="59" t="s">
        <v>330</v>
      </c>
      <c r="C111" s="57" t="s">
        <v>23</v>
      </c>
      <c r="D111" s="103">
        <v>9</v>
      </c>
      <c r="E111" s="29"/>
      <c r="F111" s="43"/>
      <c r="G111" s="13"/>
      <c r="H111" s="3"/>
      <c r="I111" s="3"/>
      <c r="J111" s="3"/>
      <c r="K111" s="3"/>
      <c r="L111" s="3"/>
    </row>
    <row r="112" spans="1:12" s="1" customFormat="1" ht="71.650000000000006" customHeight="1">
      <c r="A112" s="61">
        <v>8.5</v>
      </c>
      <c r="B112" s="56" t="s">
        <v>331</v>
      </c>
      <c r="C112" s="57"/>
      <c r="D112" s="103"/>
      <c r="E112" s="29"/>
      <c r="F112" s="43"/>
      <c r="G112" s="13"/>
      <c r="H112" s="3"/>
      <c r="I112" s="3"/>
      <c r="J112" s="3"/>
      <c r="K112" s="3"/>
      <c r="L112" s="3"/>
    </row>
    <row r="113" spans="1:12" s="1" customFormat="1" ht="20.65" customHeight="1">
      <c r="A113" s="61"/>
      <c r="B113" s="59" t="s">
        <v>332</v>
      </c>
      <c r="C113" s="57" t="s">
        <v>23</v>
      </c>
      <c r="D113" s="103">
        <v>4</v>
      </c>
      <c r="E113" s="29"/>
      <c r="F113" s="43"/>
      <c r="G113" s="13"/>
      <c r="H113" s="3"/>
      <c r="I113" s="3"/>
      <c r="J113" s="3"/>
      <c r="K113" s="3"/>
      <c r="L113" s="3"/>
    </row>
    <row r="114" spans="1:12" s="1" customFormat="1" ht="21.4" customHeight="1">
      <c r="A114" s="61"/>
      <c r="B114" s="59" t="s">
        <v>330</v>
      </c>
      <c r="C114" s="57" t="s">
        <v>23</v>
      </c>
      <c r="D114" s="103">
        <v>14</v>
      </c>
      <c r="E114" s="29"/>
      <c r="F114" s="43"/>
      <c r="G114" s="13"/>
      <c r="H114" s="3"/>
      <c r="I114" s="3"/>
      <c r="J114" s="3"/>
      <c r="K114" s="3"/>
      <c r="L114" s="3"/>
    </row>
    <row r="115" spans="1:12" s="1" customFormat="1" ht="92.65" customHeight="1">
      <c r="A115" s="61">
        <v>8.6</v>
      </c>
      <c r="B115" s="56" t="s">
        <v>333</v>
      </c>
      <c r="C115" s="57"/>
      <c r="D115" s="103"/>
      <c r="E115" s="29"/>
      <c r="F115" s="43"/>
      <c r="G115" s="13"/>
      <c r="H115" s="3"/>
      <c r="I115" s="3"/>
      <c r="J115" s="3"/>
      <c r="K115" s="3"/>
      <c r="L115" s="3"/>
    </row>
    <row r="116" spans="1:12" s="1" customFormat="1" ht="24.4" customHeight="1">
      <c r="A116" s="61"/>
      <c r="B116" s="59" t="s">
        <v>334</v>
      </c>
      <c r="C116" s="57" t="s">
        <v>23</v>
      </c>
      <c r="D116" s="103">
        <v>1</v>
      </c>
      <c r="E116" s="29"/>
      <c r="F116" s="43"/>
      <c r="G116" s="13"/>
      <c r="H116" s="3"/>
      <c r="I116" s="3"/>
      <c r="J116" s="3"/>
      <c r="K116" s="3"/>
      <c r="L116" s="3"/>
    </row>
    <row r="117" spans="1:12" s="1" customFormat="1" ht="21.95" customHeight="1">
      <c r="A117" s="61"/>
      <c r="B117" s="59" t="s">
        <v>335</v>
      </c>
      <c r="C117" s="57" t="s">
        <v>23</v>
      </c>
      <c r="D117" s="103">
        <v>1</v>
      </c>
      <c r="E117" s="29"/>
      <c r="F117" s="43"/>
      <c r="G117" s="13"/>
      <c r="H117" s="3"/>
      <c r="I117" s="3"/>
      <c r="J117" s="3"/>
      <c r="K117" s="3"/>
      <c r="L117" s="3"/>
    </row>
    <row r="118" spans="1:12" s="1" customFormat="1">
      <c r="A118" s="38"/>
      <c r="B118" s="27"/>
      <c r="C118" s="28"/>
      <c r="D118" s="30"/>
      <c r="E118" s="43"/>
      <c r="F118" s="43"/>
      <c r="G118" s="13"/>
      <c r="H118" s="3"/>
      <c r="I118" s="3"/>
      <c r="J118" s="3"/>
      <c r="K118" s="3"/>
      <c r="L118" s="3"/>
    </row>
    <row r="119" spans="1:12" s="1" customFormat="1" ht="15" customHeight="1">
      <c r="A119" s="33"/>
      <c r="B119" s="178" t="s">
        <v>140</v>
      </c>
      <c r="C119" s="179"/>
      <c r="D119" s="179"/>
      <c r="E119" s="179"/>
      <c r="F119" s="32">
        <f>SUM(F96:F96)</f>
        <v>0</v>
      </c>
      <c r="G119" s="13"/>
      <c r="H119" s="3"/>
      <c r="I119" s="3"/>
      <c r="J119" s="3"/>
      <c r="K119" s="3"/>
      <c r="L119" s="3"/>
    </row>
    <row r="120" spans="1:12">
      <c r="A120" s="40"/>
      <c r="B120" s="40"/>
      <c r="C120" s="40"/>
      <c r="D120" s="40"/>
      <c r="E120" s="40"/>
      <c r="F120" s="40"/>
      <c r="G120" s="4"/>
    </row>
    <row r="121" spans="1:12" s="12" customFormat="1" ht="15" customHeight="1">
      <c r="A121" s="34">
        <v>9</v>
      </c>
      <c r="B121" s="42" t="s">
        <v>199</v>
      </c>
      <c r="C121" s="35"/>
      <c r="D121" s="35"/>
      <c r="E121" s="35"/>
      <c r="F121" s="35"/>
      <c r="G121" s="22"/>
      <c r="H121" s="11"/>
      <c r="I121" s="11"/>
      <c r="J121" s="11"/>
      <c r="K121" s="11"/>
      <c r="L121" s="11"/>
    </row>
    <row r="122" spans="1:12" s="1" customFormat="1" ht="97.35" customHeight="1">
      <c r="A122" s="61">
        <v>9.1</v>
      </c>
      <c r="B122" s="56" t="s">
        <v>337</v>
      </c>
      <c r="C122" s="57" t="s">
        <v>338</v>
      </c>
      <c r="D122" s="57" t="s">
        <v>339</v>
      </c>
      <c r="E122" s="29"/>
      <c r="F122" s="43"/>
      <c r="G122" s="13"/>
      <c r="H122" s="3"/>
      <c r="I122" s="3"/>
      <c r="J122" s="3"/>
      <c r="K122" s="3"/>
      <c r="L122" s="3"/>
    </row>
    <row r="123" spans="1:12" s="1" customFormat="1">
      <c r="A123" s="38"/>
      <c r="B123" s="27"/>
      <c r="C123" s="28"/>
      <c r="D123" s="30"/>
      <c r="E123" s="43"/>
      <c r="F123" s="43"/>
      <c r="G123" s="13"/>
      <c r="H123" s="3"/>
      <c r="I123" s="3"/>
      <c r="J123" s="3"/>
      <c r="K123" s="3"/>
      <c r="L123" s="3"/>
    </row>
    <row r="124" spans="1:12" s="1" customFormat="1" ht="15" customHeight="1">
      <c r="A124" s="33"/>
      <c r="B124" s="178" t="s">
        <v>336</v>
      </c>
      <c r="C124" s="179"/>
      <c r="D124" s="179"/>
      <c r="E124" s="179"/>
      <c r="F124" s="32">
        <f>SUM(F122:F122)</f>
        <v>0</v>
      </c>
      <c r="G124" s="13"/>
      <c r="H124" s="3"/>
      <c r="I124" s="3"/>
      <c r="J124" s="3"/>
      <c r="K124" s="3"/>
      <c r="L124" s="3"/>
    </row>
    <row r="125" spans="1:12">
      <c r="A125" s="40"/>
      <c r="B125" s="40"/>
      <c r="C125" s="40"/>
      <c r="D125" s="40"/>
      <c r="E125" s="40"/>
      <c r="F125" s="40"/>
      <c r="G125" s="4"/>
    </row>
    <row r="126" spans="1:12" s="12" customFormat="1" ht="15" customHeight="1">
      <c r="A126" s="34">
        <v>10</v>
      </c>
      <c r="B126" s="42" t="s">
        <v>130</v>
      </c>
      <c r="C126" s="35"/>
      <c r="D126" s="35"/>
      <c r="E126" s="35"/>
      <c r="F126" s="35"/>
      <c r="G126" s="22"/>
      <c r="H126" s="11"/>
      <c r="I126" s="11"/>
      <c r="J126" s="11"/>
      <c r="K126" s="11"/>
      <c r="L126" s="11"/>
    </row>
    <row r="127" spans="1:12" s="1" customFormat="1" ht="60" customHeight="1">
      <c r="A127" s="61">
        <v>10.1</v>
      </c>
      <c r="B127" s="56" t="s">
        <v>340</v>
      </c>
      <c r="C127" s="57" t="s">
        <v>59</v>
      </c>
      <c r="D127" s="57" t="s">
        <v>341</v>
      </c>
      <c r="E127" s="29"/>
      <c r="F127" s="43"/>
      <c r="G127" s="13"/>
      <c r="H127" s="3"/>
      <c r="I127" s="3"/>
      <c r="J127" s="3"/>
      <c r="K127" s="3"/>
      <c r="L127" s="3"/>
    </row>
    <row r="128" spans="1:12" s="1" customFormat="1" ht="60" customHeight="1">
      <c r="A128" s="61">
        <v>10.199999999999999</v>
      </c>
      <c r="B128" s="56" t="s">
        <v>342</v>
      </c>
      <c r="C128" s="57" t="s">
        <v>59</v>
      </c>
      <c r="D128" s="57" t="s">
        <v>343</v>
      </c>
      <c r="E128" s="29"/>
      <c r="F128" s="43"/>
      <c r="G128" s="13"/>
      <c r="H128" s="3"/>
      <c r="I128" s="3"/>
      <c r="J128" s="3"/>
      <c r="K128" s="3"/>
      <c r="L128" s="3"/>
    </row>
    <row r="129" spans="1:12" s="1" customFormat="1" ht="60" customHeight="1">
      <c r="A129" s="61">
        <v>10.3</v>
      </c>
      <c r="B129" s="56" t="s">
        <v>344</v>
      </c>
      <c r="C129" s="57" t="s">
        <v>59</v>
      </c>
      <c r="D129" s="57" t="s">
        <v>345</v>
      </c>
      <c r="E129" s="29"/>
      <c r="F129" s="43"/>
      <c r="G129" s="13"/>
      <c r="H129" s="3"/>
      <c r="I129" s="3"/>
      <c r="J129" s="3"/>
      <c r="K129" s="3"/>
      <c r="L129" s="3"/>
    </row>
    <row r="130" spans="1:12" s="1" customFormat="1" ht="38.65" customHeight="1">
      <c r="A130" s="61">
        <v>10.4</v>
      </c>
      <c r="B130" s="56" t="s">
        <v>346</v>
      </c>
      <c r="C130" s="57" t="s">
        <v>59</v>
      </c>
      <c r="D130" s="57" t="s">
        <v>347</v>
      </c>
      <c r="E130" s="29"/>
      <c r="F130" s="43"/>
      <c r="G130" s="13"/>
      <c r="H130" s="3"/>
      <c r="I130" s="3"/>
      <c r="J130" s="3"/>
      <c r="K130" s="3"/>
      <c r="L130" s="3"/>
    </row>
    <row r="131" spans="1:12" s="1" customFormat="1" ht="40.35" customHeight="1">
      <c r="A131" s="61">
        <v>10.5</v>
      </c>
      <c r="B131" s="56" t="s">
        <v>348</v>
      </c>
      <c r="C131" s="57" t="s">
        <v>59</v>
      </c>
      <c r="D131" s="57" t="s">
        <v>349</v>
      </c>
      <c r="E131" s="29"/>
      <c r="F131" s="43"/>
      <c r="G131" s="13"/>
      <c r="H131" s="3"/>
      <c r="I131" s="3"/>
      <c r="J131" s="3"/>
      <c r="K131" s="3"/>
      <c r="L131" s="3"/>
    </row>
    <row r="132" spans="1:12" s="1" customFormat="1">
      <c r="A132" s="38"/>
      <c r="B132" s="27"/>
      <c r="C132" s="28"/>
      <c r="D132" s="30"/>
      <c r="E132" s="43"/>
      <c r="F132" s="43"/>
      <c r="G132" s="13"/>
      <c r="H132" s="3"/>
      <c r="I132" s="3"/>
      <c r="J132" s="3"/>
      <c r="K132" s="3"/>
      <c r="L132" s="3"/>
    </row>
    <row r="133" spans="1:12" s="1" customFormat="1" ht="15" customHeight="1">
      <c r="A133" s="33"/>
      <c r="B133" s="178" t="s">
        <v>139</v>
      </c>
      <c r="C133" s="179"/>
      <c r="D133" s="179"/>
      <c r="E133" s="179"/>
      <c r="F133" s="32">
        <f>SUM(F127:F127)</f>
        <v>0</v>
      </c>
      <c r="G133" s="13"/>
      <c r="H133" s="3"/>
      <c r="I133" s="3"/>
      <c r="J133" s="3"/>
      <c r="K133" s="3"/>
      <c r="L133" s="3"/>
    </row>
    <row r="134" spans="1:12">
      <c r="A134" s="40"/>
      <c r="B134" s="40"/>
      <c r="C134" s="40"/>
      <c r="D134" s="40"/>
      <c r="E134" s="40"/>
      <c r="F134" s="40"/>
      <c r="G134" s="4"/>
    </row>
    <row r="135" spans="1:12" s="12" customFormat="1" ht="15" customHeight="1">
      <c r="A135" s="34">
        <v>11</v>
      </c>
      <c r="B135" s="42" t="s">
        <v>131</v>
      </c>
      <c r="C135" s="35"/>
      <c r="D135" s="35"/>
      <c r="E135" s="35"/>
      <c r="F135" s="35"/>
      <c r="G135" s="22"/>
      <c r="H135" s="11"/>
      <c r="I135" s="11"/>
      <c r="J135" s="11"/>
      <c r="K135" s="11"/>
      <c r="L135" s="11"/>
    </row>
    <row r="136" spans="1:12" s="1" customFormat="1" ht="95.1" customHeight="1">
      <c r="A136" s="61">
        <v>11.1</v>
      </c>
      <c r="B136" s="56" t="s">
        <v>350</v>
      </c>
      <c r="C136" s="57" t="s">
        <v>0</v>
      </c>
      <c r="D136" s="57" t="s">
        <v>275</v>
      </c>
      <c r="E136" s="29"/>
      <c r="F136" s="43"/>
      <c r="G136" s="13"/>
      <c r="H136" s="3"/>
      <c r="I136" s="3"/>
      <c r="J136" s="3"/>
      <c r="K136" s="3"/>
      <c r="L136" s="3"/>
    </row>
    <row r="137" spans="1:12" s="1" customFormat="1" ht="46.35" customHeight="1">
      <c r="A137" s="61">
        <v>11.2</v>
      </c>
      <c r="B137" s="56" t="s">
        <v>351</v>
      </c>
      <c r="C137" s="57" t="s">
        <v>59</v>
      </c>
      <c r="D137" s="57" t="s">
        <v>354</v>
      </c>
      <c r="E137" s="29"/>
      <c r="F137" s="43"/>
      <c r="G137" s="13"/>
      <c r="H137" s="3"/>
      <c r="I137" s="3"/>
      <c r="J137" s="3"/>
      <c r="K137" s="3"/>
      <c r="L137" s="3"/>
    </row>
    <row r="138" spans="1:12" s="1" customFormat="1" ht="78.599999999999994" customHeight="1">
      <c r="A138" s="61">
        <v>11.3</v>
      </c>
      <c r="B138" s="56" t="s">
        <v>1006</v>
      </c>
      <c r="C138" s="57" t="s">
        <v>0</v>
      </c>
      <c r="D138" s="57" t="s">
        <v>355</v>
      </c>
      <c r="E138" s="29"/>
      <c r="F138" s="43"/>
      <c r="G138" s="13"/>
      <c r="H138" s="3"/>
      <c r="I138" s="3"/>
      <c r="J138" s="3"/>
      <c r="K138" s="3"/>
      <c r="L138" s="3"/>
    </row>
    <row r="139" spans="1:12" s="1" customFormat="1" ht="32.65" customHeight="1">
      <c r="A139" s="61">
        <v>11.4</v>
      </c>
      <c r="B139" s="56" t="s">
        <v>352</v>
      </c>
      <c r="C139" s="57" t="s">
        <v>59</v>
      </c>
      <c r="D139" s="57" t="s">
        <v>356</v>
      </c>
      <c r="E139" s="29"/>
      <c r="F139" s="43"/>
      <c r="G139" s="13"/>
      <c r="H139" s="3"/>
      <c r="I139" s="3"/>
      <c r="J139" s="3"/>
      <c r="K139" s="3"/>
      <c r="L139" s="3"/>
    </row>
    <row r="140" spans="1:12" s="1" customFormat="1" ht="34.9" customHeight="1">
      <c r="A140" s="61">
        <v>11.5</v>
      </c>
      <c r="B140" s="56" t="s">
        <v>353</v>
      </c>
      <c r="C140" s="57" t="s">
        <v>0</v>
      </c>
      <c r="D140" s="57" t="s">
        <v>297</v>
      </c>
      <c r="E140" s="29"/>
      <c r="F140" s="43"/>
      <c r="G140" s="13"/>
      <c r="H140" s="3"/>
      <c r="I140" s="3"/>
      <c r="J140" s="3"/>
      <c r="K140" s="3"/>
      <c r="L140" s="3"/>
    </row>
    <row r="141" spans="1:12" s="1" customFormat="1">
      <c r="A141" s="38"/>
      <c r="B141" s="27"/>
      <c r="C141" s="28"/>
      <c r="D141" s="30"/>
      <c r="E141" s="43"/>
      <c r="F141" s="43"/>
      <c r="G141" s="13"/>
      <c r="H141" s="3"/>
      <c r="I141" s="3"/>
      <c r="J141" s="3"/>
      <c r="K141" s="3"/>
      <c r="L141" s="3"/>
    </row>
    <row r="142" spans="1:12" s="1" customFormat="1" ht="15" customHeight="1">
      <c r="A142" s="33"/>
      <c r="B142" s="178" t="s">
        <v>138</v>
      </c>
      <c r="C142" s="179"/>
      <c r="D142" s="179"/>
      <c r="E142" s="179"/>
      <c r="F142" s="32">
        <f>SUM(F136:F136)</f>
        <v>0</v>
      </c>
      <c r="G142" s="13"/>
      <c r="H142" s="3"/>
      <c r="I142" s="3"/>
      <c r="J142" s="3"/>
      <c r="K142" s="3"/>
      <c r="L142" s="3"/>
    </row>
    <row r="143" spans="1:12">
      <c r="A143" s="40"/>
      <c r="B143" s="40"/>
      <c r="C143" s="40"/>
      <c r="D143" s="40"/>
      <c r="E143" s="40"/>
      <c r="F143" s="40"/>
      <c r="G143" s="4"/>
    </row>
    <row r="144" spans="1:12" s="12" customFormat="1" ht="15" customHeight="1">
      <c r="A144" s="34">
        <v>12</v>
      </c>
      <c r="B144" s="42" t="s">
        <v>134</v>
      </c>
      <c r="C144" s="35"/>
      <c r="D144" s="35"/>
      <c r="E144" s="35"/>
      <c r="F144" s="35"/>
      <c r="G144" s="22"/>
      <c r="H144" s="11"/>
      <c r="I144" s="11"/>
      <c r="J144" s="11"/>
      <c r="K144" s="11"/>
      <c r="L144" s="11"/>
    </row>
    <row r="145" spans="1:12" s="1" customFormat="1" ht="60" customHeight="1">
      <c r="A145" s="61">
        <v>12.1</v>
      </c>
      <c r="B145" s="56" t="s">
        <v>357</v>
      </c>
      <c r="C145" s="57" t="s">
        <v>0</v>
      </c>
      <c r="D145" s="57" t="s">
        <v>358</v>
      </c>
      <c r="E145" s="29"/>
      <c r="F145" s="43"/>
      <c r="G145" s="13"/>
      <c r="H145" s="3"/>
      <c r="I145" s="3"/>
      <c r="J145" s="3"/>
      <c r="K145" s="3"/>
      <c r="L145" s="3"/>
    </row>
    <row r="146" spans="1:12" s="1" customFormat="1" ht="60" customHeight="1">
      <c r="A146" s="61">
        <v>12.2</v>
      </c>
      <c r="B146" s="56" t="s">
        <v>359</v>
      </c>
      <c r="C146" s="57" t="s">
        <v>0</v>
      </c>
      <c r="D146" s="57" t="s">
        <v>360</v>
      </c>
      <c r="E146" s="29"/>
      <c r="F146" s="43"/>
      <c r="G146" s="13"/>
      <c r="H146" s="3"/>
      <c r="I146" s="3"/>
      <c r="J146" s="3"/>
      <c r="K146" s="3"/>
      <c r="L146" s="3"/>
    </row>
    <row r="147" spans="1:12" s="1" customFormat="1" ht="60" customHeight="1">
      <c r="A147" s="61">
        <v>12.3</v>
      </c>
      <c r="B147" s="56" t="s">
        <v>361</v>
      </c>
      <c r="C147" s="57" t="s">
        <v>0</v>
      </c>
      <c r="D147" s="57" t="s">
        <v>362</v>
      </c>
      <c r="E147" s="29"/>
      <c r="F147" s="43"/>
      <c r="G147" s="13"/>
      <c r="H147" s="3"/>
      <c r="I147" s="3"/>
      <c r="J147" s="3"/>
      <c r="K147" s="3"/>
      <c r="L147" s="3"/>
    </row>
    <row r="148" spans="1:12" s="1" customFormat="1">
      <c r="A148" s="38"/>
      <c r="B148" s="27"/>
      <c r="C148" s="28"/>
      <c r="D148" s="30"/>
      <c r="E148" s="43"/>
      <c r="F148" s="43"/>
      <c r="G148" s="13"/>
      <c r="H148" s="3"/>
      <c r="I148" s="3"/>
      <c r="J148" s="3"/>
      <c r="K148" s="3"/>
      <c r="L148" s="3"/>
    </row>
    <row r="149" spans="1:12" s="1" customFormat="1" ht="15" customHeight="1">
      <c r="A149" s="33"/>
      <c r="B149" s="178" t="s">
        <v>137</v>
      </c>
      <c r="C149" s="179"/>
      <c r="D149" s="179"/>
      <c r="E149" s="179"/>
      <c r="F149" s="32">
        <f>SUM(F145:F145)</f>
        <v>0</v>
      </c>
      <c r="G149" s="13"/>
      <c r="H149" s="3"/>
      <c r="I149" s="3"/>
      <c r="J149" s="3"/>
      <c r="K149" s="3"/>
      <c r="L149" s="3"/>
    </row>
    <row r="150" spans="1:12">
      <c r="A150" s="40"/>
      <c r="B150" s="40"/>
      <c r="C150" s="40"/>
      <c r="D150" s="40"/>
      <c r="E150" s="40"/>
      <c r="F150" s="40"/>
      <c r="G150" s="4"/>
    </row>
    <row r="151" spans="1:12" s="12" customFormat="1" ht="15" customHeight="1">
      <c r="A151" s="34">
        <v>13</v>
      </c>
      <c r="B151" s="42" t="s">
        <v>200</v>
      </c>
      <c r="C151" s="35"/>
      <c r="D151" s="35"/>
      <c r="E151" s="35"/>
      <c r="F151" s="35"/>
      <c r="G151" s="22"/>
      <c r="H151" s="11"/>
      <c r="I151" s="11"/>
      <c r="J151" s="11"/>
      <c r="K151" s="11"/>
      <c r="L151" s="11"/>
    </row>
    <row r="152" spans="1:12" s="1" customFormat="1" ht="60" customHeight="1">
      <c r="A152" s="61">
        <v>13.1</v>
      </c>
      <c r="B152" s="81" t="s">
        <v>364</v>
      </c>
      <c r="C152" s="97" t="s">
        <v>23</v>
      </c>
      <c r="D152" s="97" t="s">
        <v>365</v>
      </c>
      <c r="E152" s="29"/>
      <c r="F152" s="43"/>
      <c r="G152" s="13"/>
      <c r="H152" s="3"/>
      <c r="I152" s="3"/>
      <c r="J152" s="3"/>
      <c r="K152" s="3"/>
      <c r="L152" s="3"/>
    </row>
    <row r="153" spans="1:12" s="1" customFormat="1" ht="48.95" customHeight="1">
      <c r="A153" s="61">
        <v>13.2</v>
      </c>
      <c r="B153" s="81" t="s">
        <v>366</v>
      </c>
      <c r="C153" s="97" t="s">
        <v>23</v>
      </c>
      <c r="D153" s="97" t="s">
        <v>367</v>
      </c>
      <c r="E153" s="29"/>
      <c r="F153" s="43"/>
      <c r="G153" s="13"/>
      <c r="H153" s="3"/>
      <c r="I153" s="3"/>
      <c r="J153" s="3"/>
      <c r="K153" s="3"/>
      <c r="L153" s="3"/>
    </row>
    <row r="154" spans="1:12" s="1" customFormat="1" ht="48.95" customHeight="1">
      <c r="A154" s="61">
        <v>13.3</v>
      </c>
      <c r="B154" s="81" t="s">
        <v>368</v>
      </c>
      <c r="C154" s="97" t="s">
        <v>23</v>
      </c>
      <c r="D154" s="97" t="s">
        <v>367</v>
      </c>
      <c r="E154" s="29"/>
      <c r="F154" s="43"/>
      <c r="G154" s="13"/>
      <c r="H154" s="3"/>
      <c r="I154" s="3"/>
      <c r="J154" s="3"/>
      <c r="K154" s="3"/>
      <c r="L154" s="3"/>
    </row>
    <row r="155" spans="1:12" s="1" customFormat="1" ht="60" customHeight="1">
      <c r="A155" s="61">
        <v>13.4</v>
      </c>
      <c r="B155" s="81" t="s">
        <v>374</v>
      </c>
      <c r="C155" s="97" t="s">
        <v>23</v>
      </c>
      <c r="D155" s="97" t="s">
        <v>367</v>
      </c>
      <c r="E155" s="29"/>
      <c r="F155" s="43"/>
      <c r="G155" s="13"/>
      <c r="H155" s="3"/>
      <c r="I155" s="3"/>
      <c r="J155" s="3"/>
      <c r="K155" s="3"/>
      <c r="L155" s="3"/>
    </row>
    <row r="156" spans="1:12" s="1" customFormat="1" ht="19.350000000000001" customHeight="1">
      <c r="A156" s="61">
        <v>13.5</v>
      </c>
      <c r="B156" s="81" t="s">
        <v>369</v>
      </c>
      <c r="C156" s="97"/>
      <c r="D156" s="97"/>
      <c r="E156" s="29"/>
      <c r="F156" s="43"/>
      <c r="G156" s="13"/>
      <c r="H156" s="3"/>
      <c r="I156" s="3"/>
      <c r="J156" s="3"/>
      <c r="K156" s="3"/>
      <c r="L156" s="3"/>
    </row>
    <row r="157" spans="1:12" s="1" customFormat="1" ht="21.95" customHeight="1">
      <c r="A157" s="61"/>
      <c r="B157" s="81" t="s">
        <v>370</v>
      </c>
      <c r="C157" s="97" t="s">
        <v>23</v>
      </c>
      <c r="D157" s="97" t="s">
        <v>371</v>
      </c>
      <c r="E157" s="29"/>
      <c r="F157" s="43"/>
      <c r="G157" s="13"/>
      <c r="H157" s="3"/>
      <c r="I157" s="3"/>
      <c r="J157" s="3"/>
      <c r="K157" s="3"/>
      <c r="L157" s="3"/>
    </row>
    <row r="158" spans="1:12" s="1" customFormat="1" ht="20.65" customHeight="1">
      <c r="A158" s="61"/>
      <c r="B158" s="81" t="s">
        <v>372</v>
      </c>
      <c r="C158" s="97" t="s">
        <v>23</v>
      </c>
      <c r="D158" s="97" t="s">
        <v>373</v>
      </c>
      <c r="E158" s="29"/>
      <c r="F158" s="43"/>
      <c r="G158" s="13"/>
      <c r="H158" s="3"/>
      <c r="I158" s="3"/>
      <c r="J158" s="3"/>
      <c r="K158" s="3"/>
      <c r="L158" s="3"/>
    </row>
    <row r="159" spans="1:12" s="1" customFormat="1" ht="20.65" customHeight="1">
      <c r="A159" s="61">
        <v>13.6</v>
      </c>
      <c r="B159" s="81" t="s">
        <v>375</v>
      </c>
      <c r="C159" s="97" t="s">
        <v>23</v>
      </c>
      <c r="D159" s="97" t="s">
        <v>367</v>
      </c>
      <c r="E159" s="29"/>
      <c r="F159" s="43"/>
      <c r="G159" s="13"/>
      <c r="H159" s="3"/>
      <c r="I159" s="3"/>
      <c r="J159" s="3"/>
      <c r="K159" s="3"/>
      <c r="L159" s="3"/>
    </row>
    <row r="160" spans="1:12" s="1" customFormat="1" ht="20.65" customHeight="1">
      <c r="A160" s="61">
        <v>13.7</v>
      </c>
      <c r="B160" s="81" t="s">
        <v>376</v>
      </c>
      <c r="C160" s="97" t="s">
        <v>23</v>
      </c>
      <c r="D160" s="97" t="s">
        <v>377</v>
      </c>
      <c r="E160" s="29"/>
      <c r="F160" s="43"/>
      <c r="G160" s="13"/>
      <c r="H160" s="3"/>
      <c r="I160" s="3"/>
      <c r="J160" s="3"/>
      <c r="K160" s="3"/>
      <c r="L160" s="3"/>
    </row>
    <row r="161" spans="1:12" s="1" customFormat="1" ht="33.950000000000003" customHeight="1">
      <c r="A161" s="61">
        <v>13.8</v>
      </c>
      <c r="B161" s="81" t="s">
        <v>378</v>
      </c>
      <c r="C161" s="97" t="s">
        <v>23</v>
      </c>
      <c r="D161" s="97" t="s">
        <v>214</v>
      </c>
      <c r="E161" s="29"/>
      <c r="F161" s="43"/>
      <c r="G161" s="13"/>
      <c r="H161" s="3"/>
      <c r="I161" s="3"/>
      <c r="J161" s="3"/>
      <c r="K161" s="3"/>
      <c r="L161" s="3"/>
    </row>
    <row r="162" spans="1:12" s="1" customFormat="1" ht="31.9" customHeight="1">
      <c r="A162" s="61">
        <v>13.9</v>
      </c>
      <c r="B162" s="81" t="s">
        <v>379</v>
      </c>
      <c r="C162" s="97" t="s">
        <v>23</v>
      </c>
      <c r="D162" s="97" t="s">
        <v>214</v>
      </c>
      <c r="E162" s="29"/>
      <c r="F162" s="43"/>
      <c r="G162" s="13"/>
      <c r="H162" s="3"/>
      <c r="I162" s="3"/>
      <c r="J162" s="3"/>
      <c r="K162" s="3"/>
      <c r="L162" s="3"/>
    </row>
    <row r="163" spans="1:12" s="1" customFormat="1" ht="31.9" customHeight="1">
      <c r="A163" s="68" t="s">
        <v>393</v>
      </c>
      <c r="B163" s="81" t="s">
        <v>380</v>
      </c>
      <c r="C163" s="97" t="s">
        <v>23</v>
      </c>
      <c r="D163" s="97" t="s">
        <v>214</v>
      </c>
      <c r="E163" s="29"/>
      <c r="F163" s="43"/>
      <c r="G163" s="13"/>
      <c r="H163" s="3"/>
      <c r="I163" s="3"/>
      <c r="J163" s="3"/>
      <c r="K163" s="3"/>
      <c r="L163" s="3"/>
    </row>
    <row r="164" spans="1:12" s="1" customFormat="1" ht="20.65" customHeight="1">
      <c r="A164" s="61">
        <v>13.11</v>
      </c>
      <c r="B164" s="81" t="s">
        <v>381</v>
      </c>
      <c r="C164" s="97" t="s">
        <v>23</v>
      </c>
      <c r="D164" s="97" t="s">
        <v>214</v>
      </c>
      <c r="E164" s="29"/>
      <c r="F164" s="43"/>
      <c r="G164" s="13"/>
      <c r="H164" s="3"/>
      <c r="I164" s="3"/>
      <c r="J164" s="3"/>
      <c r="K164" s="3"/>
      <c r="L164" s="3"/>
    </row>
    <row r="165" spans="1:12" s="1" customFormat="1" ht="50.1" customHeight="1">
      <c r="A165" s="61">
        <v>13.12</v>
      </c>
      <c r="B165" s="81" t="s">
        <v>382</v>
      </c>
      <c r="C165" s="97" t="s">
        <v>23</v>
      </c>
      <c r="D165" s="97" t="s">
        <v>214</v>
      </c>
      <c r="E165" s="29"/>
      <c r="F165" s="43"/>
      <c r="G165" s="13"/>
      <c r="H165" s="3"/>
      <c r="I165" s="3"/>
      <c r="J165" s="3"/>
      <c r="K165" s="3"/>
      <c r="L165" s="3"/>
    </row>
    <row r="166" spans="1:12" s="1" customFormat="1" ht="47.65" customHeight="1">
      <c r="A166" s="61">
        <v>13.13</v>
      </c>
      <c r="B166" s="81" t="s">
        <v>383</v>
      </c>
      <c r="C166" s="97" t="s">
        <v>23</v>
      </c>
      <c r="D166" s="97" t="s">
        <v>214</v>
      </c>
      <c r="E166" s="29"/>
      <c r="F166" s="43"/>
      <c r="G166" s="13"/>
      <c r="H166" s="3"/>
      <c r="I166" s="3"/>
      <c r="J166" s="3"/>
      <c r="K166" s="3"/>
      <c r="L166" s="3"/>
    </row>
    <row r="167" spans="1:12" s="1" customFormat="1" ht="66.400000000000006" customHeight="1">
      <c r="A167" s="61">
        <v>13.14</v>
      </c>
      <c r="B167" s="81" t="s">
        <v>384</v>
      </c>
      <c r="C167" s="97" t="s">
        <v>23</v>
      </c>
      <c r="D167" s="97" t="s">
        <v>385</v>
      </c>
      <c r="E167" s="29"/>
      <c r="F167" s="43"/>
      <c r="G167" s="13"/>
      <c r="H167" s="3"/>
      <c r="I167" s="3"/>
      <c r="J167" s="3"/>
      <c r="K167" s="3"/>
      <c r="L167" s="3"/>
    </row>
    <row r="168" spans="1:12" s="1" customFormat="1" ht="36.950000000000003" customHeight="1">
      <c r="A168" s="61">
        <v>13.15</v>
      </c>
      <c r="B168" s="81" t="s">
        <v>386</v>
      </c>
      <c r="C168" s="97"/>
      <c r="D168" s="97"/>
      <c r="E168" s="29"/>
      <c r="F168" s="43"/>
      <c r="G168" s="13"/>
      <c r="H168" s="3"/>
      <c r="I168" s="3"/>
      <c r="J168" s="3"/>
      <c r="K168" s="3"/>
      <c r="L168" s="3"/>
    </row>
    <row r="169" spans="1:12" s="1" customFormat="1" ht="20.65" customHeight="1">
      <c r="A169" s="61"/>
      <c r="B169" s="81" t="s">
        <v>387</v>
      </c>
      <c r="C169" s="97" t="s">
        <v>23</v>
      </c>
      <c r="D169" s="97" t="s">
        <v>388</v>
      </c>
      <c r="E169" s="29"/>
      <c r="F169" s="43"/>
      <c r="G169" s="13"/>
      <c r="H169" s="3"/>
      <c r="I169" s="3"/>
      <c r="J169" s="3"/>
      <c r="K169" s="3"/>
      <c r="L169" s="3"/>
    </row>
    <row r="170" spans="1:12" s="1" customFormat="1" ht="21" customHeight="1">
      <c r="A170" s="61"/>
      <c r="B170" s="81" t="s">
        <v>389</v>
      </c>
      <c r="C170" s="97" t="s">
        <v>23</v>
      </c>
      <c r="D170" s="97" t="s">
        <v>390</v>
      </c>
      <c r="E170" s="29"/>
      <c r="F170" s="43"/>
      <c r="G170" s="13"/>
      <c r="H170" s="3"/>
      <c r="I170" s="3"/>
      <c r="J170" s="3"/>
      <c r="K170" s="3"/>
      <c r="L170" s="3"/>
    </row>
    <row r="171" spans="1:12" s="1" customFormat="1" ht="21.4" customHeight="1">
      <c r="A171" s="61"/>
      <c r="B171" s="81" t="s">
        <v>391</v>
      </c>
      <c r="C171" s="97" t="s">
        <v>23</v>
      </c>
      <c r="D171" s="97" t="s">
        <v>392</v>
      </c>
      <c r="E171" s="29"/>
      <c r="F171" s="43"/>
      <c r="G171" s="13"/>
      <c r="H171" s="3"/>
      <c r="I171" s="3"/>
      <c r="J171" s="3"/>
      <c r="K171" s="3"/>
      <c r="L171" s="3"/>
    </row>
    <row r="172" spans="1:12" s="1" customFormat="1">
      <c r="A172" s="38"/>
      <c r="B172" s="27"/>
      <c r="C172" s="28"/>
      <c r="D172" s="30"/>
      <c r="E172" s="43"/>
      <c r="F172" s="43"/>
      <c r="G172" s="13"/>
      <c r="H172" s="3"/>
      <c r="I172" s="3"/>
      <c r="J172" s="3"/>
      <c r="K172" s="3"/>
      <c r="L172" s="3"/>
    </row>
    <row r="173" spans="1:12" s="1" customFormat="1" ht="15" customHeight="1">
      <c r="A173" s="33"/>
      <c r="B173" s="178" t="s">
        <v>363</v>
      </c>
      <c r="C173" s="179"/>
      <c r="D173" s="179"/>
      <c r="E173" s="179"/>
      <c r="F173" s="32">
        <f>SUM(F152:F152)</f>
        <v>0</v>
      </c>
      <c r="G173" s="13"/>
      <c r="H173" s="3"/>
      <c r="I173" s="3"/>
      <c r="J173" s="3"/>
      <c r="K173" s="3"/>
      <c r="L173" s="3"/>
    </row>
    <row r="174" spans="1:12">
      <c r="A174" s="40"/>
      <c r="B174" s="40"/>
      <c r="C174" s="40"/>
      <c r="D174" s="40"/>
      <c r="E174" s="40"/>
      <c r="F174" s="40"/>
      <c r="G174" s="4"/>
    </row>
    <row r="175" spans="1:12">
      <c r="A175" s="40"/>
      <c r="B175" s="40"/>
      <c r="C175" s="40"/>
      <c r="D175" s="40"/>
      <c r="E175" s="40"/>
      <c r="F175" s="40"/>
      <c r="G175" s="4"/>
    </row>
    <row r="176" spans="1:12" ht="16.149999999999999" customHeight="1">
      <c r="A176" s="95" t="s">
        <v>5</v>
      </c>
      <c r="B176" s="34" t="s">
        <v>198</v>
      </c>
      <c r="C176" s="48"/>
      <c r="D176" s="48"/>
      <c r="E176" s="48"/>
      <c r="F176" s="48"/>
      <c r="G176" s="4"/>
    </row>
    <row r="177" spans="1:7" ht="16.149999999999999" customHeight="1">
      <c r="A177" s="78">
        <v>1</v>
      </c>
      <c r="B177" s="75" t="s">
        <v>24</v>
      </c>
      <c r="C177" s="76"/>
      <c r="D177" s="40"/>
      <c r="E177" s="40"/>
      <c r="F177" s="40"/>
      <c r="G177" s="4"/>
    </row>
    <row r="178" spans="1:7" ht="16.149999999999999" customHeight="1">
      <c r="A178" s="78">
        <v>2</v>
      </c>
      <c r="B178" s="75" t="s">
        <v>74</v>
      </c>
      <c r="C178" s="76"/>
      <c r="D178" s="40"/>
      <c r="E178" s="40"/>
      <c r="F178" s="40"/>
      <c r="G178" s="4"/>
    </row>
    <row r="179" spans="1:7" ht="16.149999999999999" customHeight="1">
      <c r="A179" s="78">
        <v>3</v>
      </c>
      <c r="B179" s="75" t="s">
        <v>92</v>
      </c>
      <c r="C179" s="76"/>
      <c r="D179" s="40"/>
      <c r="E179" s="40"/>
      <c r="F179" s="40"/>
      <c r="G179" s="4"/>
    </row>
    <row r="180" spans="1:7" ht="16.149999999999999" customHeight="1">
      <c r="A180" s="78">
        <v>4</v>
      </c>
      <c r="B180" s="75" t="s">
        <v>102</v>
      </c>
      <c r="C180" s="75"/>
      <c r="D180" s="40"/>
      <c r="E180" s="40"/>
      <c r="F180" s="40"/>
      <c r="G180" s="4"/>
    </row>
    <row r="181" spans="1:7" ht="16.149999999999999" customHeight="1">
      <c r="A181" s="78">
        <v>5</v>
      </c>
      <c r="B181" s="75" t="s">
        <v>126</v>
      </c>
      <c r="C181" s="76"/>
      <c r="D181" s="40"/>
      <c r="E181" s="40"/>
      <c r="F181" s="40"/>
      <c r="G181" s="4"/>
    </row>
    <row r="182" spans="1:7" ht="16.149999999999999" customHeight="1">
      <c r="A182" s="78">
        <v>6</v>
      </c>
      <c r="B182" s="75" t="s">
        <v>127</v>
      </c>
      <c r="C182" s="76"/>
      <c r="D182" s="40"/>
      <c r="E182" s="40"/>
      <c r="F182" s="40"/>
      <c r="G182" s="4"/>
    </row>
    <row r="183" spans="1:7" ht="16.149999999999999" customHeight="1">
      <c r="A183" s="78">
        <v>7</v>
      </c>
      <c r="B183" s="75" t="s">
        <v>128</v>
      </c>
      <c r="C183" s="76"/>
      <c r="D183" s="40"/>
      <c r="E183" s="40"/>
      <c r="F183" s="40"/>
      <c r="G183" s="4"/>
    </row>
    <row r="184" spans="1:7" ht="16.149999999999999" customHeight="1">
      <c r="A184" s="78">
        <v>8</v>
      </c>
      <c r="B184" s="75" t="s">
        <v>129</v>
      </c>
      <c r="C184" s="76"/>
      <c r="D184" s="40"/>
      <c r="E184" s="40"/>
      <c r="F184" s="40"/>
      <c r="G184" s="4"/>
    </row>
    <row r="185" spans="1:7" ht="16.149999999999999" customHeight="1">
      <c r="A185" s="78">
        <v>9</v>
      </c>
      <c r="B185" s="75" t="s">
        <v>199</v>
      </c>
      <c r="C185" s="76"/>
      <c r="D185" s="40"/>
      <c r="E185" s="40"/>
      <c r="F185" s="40"/>
      <c r="G185" s="4"/>
    </row>
    <row r="186" spans="1:7" ht="16.149999999999999" customHeight="1">
      <c r="A186" s="78">
        <v>10</v>
      </c>
      <c r="B186" s="75" t="s">
        <v>130</v>
      </c>
      <c r="C186" s="76"/>
      <c r="D186" s="40"/>
      <c r="E186" s="40"/>
      <c r="F186" s="40"/>
      <c r="G186" s="4"/>
    </row>
    <row r="187" spans="1:7" ht="16.149999999999999" customHeight="1">
      <c r="A187" s="78">
        <v>11</v>
      </c>
      <c r="B187" s="75" t="s">
        <v>131</v>
      </c>
      <c r="C187" s="76"/>
      <c r="D187" s="40"/>
      <c r="E187" s="40"/>
      <c r="F187" s="40"/>
      <c r="G187" s="4"/>
    </row>
    <row r="188" spans="1:7" ht="16.149999999999999" customHeight="1">
      <c r="A188" s="78">
        <v>12</v>
      </c>
      <c r="B188" s="75" t="s">
        <v>134</v>
      </c>
      <c r="C188" s="76"/>
      <c r="D188" s="40"/>
      <c r="E188" s="40"/>
      <c r="F188" s="40"/>
      <c r="G188" s="4"/>
    </row>
    <row r="189" spans="1:7" ht="16.149999999999999" customHeight="1">
      <c r="A189" s="78">
        <v>13</v>
      </c>
      <c r="B189" s="75" t="s">
        <v>200</v>
      </c>
      <c r="C189" s="76"/>
      <c r="D189" s="40"/>
      <c r="E189" s="40"/>
      <c r="F189" s="40"/>
      <c r="G189" s="4"/>
    </row>
    <row r="190" spans="1:7" ht="15">
      <c r="A190" s="45"/>
      <c r="B190" s="96" t="s">
        <v>201</v>
      </c>
      <c r="C190" s="48"/>
      <c r="D190" s="48"/>
      <c r="E190" s="48"/>
      <c r="F190" s="48"/>
      <c r="G190" s="4"/>
    </row>
    <row r="191" spans="1:7" ht="15">
      <c r="A191" s="145"/>
      <c r="B191" s="146"/>
      <c r="C191" s="31"/>
      <c r="D191" s="31"/>
      <c r="E191" s="31"/>
      <c r="F191" s="31"/>
      <c r="G191" s="4"/>
    </row>
    <row r="192" spans="1:7" ht="15">
      <c r="A192" s="147"/>
      <c r="B192" s="148"/>
      <c r="C192" s="149"/>
      <c r="D192" s="149"/>
      <c r="E192" s="149"/>
      <c r="F192" s="149"/>
      <c r="G192" s="4"/>
    </row>
    <row r="193" spans="1:7" ht="15">
      <c r="A193" s="147"/>
      <c r="B193" s="148"/>
      <c r="C193" s="149"/>
      <c r="D193" s="149"/>
      <c r="E193" s="149"/>
      <c r="F193" s="149"/>
      <c r="G193" s="4"/>
    </row>
    <row r="194" spans="1:7" ht="14.25">
      <c r="A194" s="147"/>
      <c r="B194" s="150" t="s">
        <v>968</v>
      </c>
      <c r="C194" s="149"/>
      <c r="D194" s="149"/>
      <c r="E194" s="149"/>
      <c r="F194" s="149"/>
      <c r="G194" s="4"/>
    </row>
    <row r="195" spans="1:7" ht="14.25">
      <c r="A195" s="147"/>
      <c r="B195" s="150" t="s">
        <v>969</v>
      </c>
      <c r="C195" s="149"/>
      <c r="D195" s="149"/>
      <c r="E195" s="149"/>
      <c r="F195" s="149"/>
      <c r="G195" s="4"/>
    </row>
    <row r="196" spans="1:7" ht="14.25">
      <c r="A196" s="147"/>
      <c r="B196" s="150" t="s">
        <v>970</v>
      </c>
      <c r="C196" s="149"/>
      <c r="D196" s="149"/>
      <c r="E196" s="149"/>
      <c r="F196" s="149"/>
      <c r="G196" s="4"/>
    </row>
    <row r="197" spans="1:7" ht="15">
      <c r="A197" s="147"/>
      <c r="B197" s="148"/>
      <c r="C197" s="149"/>
      <c r="D197" s="149"/>
      <c r="E197" s="149"/>
      <c r="F197" s="149"/>
      <c r="G197" s="4"/>
    </row>
    <row r="198" spans="1:7" ht="15">
      <c r="A198" s="147"/>
      <c r="B198" s="148"/>
      <c r="C198" s="149"/>
      <c r="D198" s="149"/>
      <c r="E198" s="149"/>
      <c r="F198" s="149"/>
      <c r="G198" s="4"/>
    </row>
    <row r="199" spans="1:7" ht="15">
      <c r="A199" s="147"/>
      <c r="B199" s="148"/>
      <c r="C199" s="149"/>
      <c r="D199" s="149"/>
      <c r="E199" s="149"/>
      <c r="F199" s="149"/>
      <c r="G199" s="4"/>
    </row>
    <row r="200" spans="1:7">
      <c r="A200" s="149"/>
      <c r="B200" s="149"/>
      <c r="C200" s="149"/>
      <c r="D200" s="149"/>
      <c r="E200" s="149"/>
      <c r="F200" s="149"/>
      <c r="G200" s="4"/>
    </row>
    <row r="201" spans="1:7" s="14" customFormat="1" ht="14.25"/>
    <row r="202" spans="1:7" s="14" customFormat="1" ht="22.9" customHeight="1">
      <c r="A202" s="15"/>
    </row>
    <row r="203" spans="1:7" s="14" customFormat="1" ht="24.6" customHeight="1"/>
    <row r="204" spans="1:7" s="14" customFormat="1" ht="15">
      <c r="A204" s="16"/>
    </row>
    <row r="205" spans="1:7" s="14" customFormat="1" ht="15">
      <c r="A205" s="16"/>
    </row>
    <row r="206" spans="1:7" s="14" customFormat="1" ht="18.75" customHeight="1">
      <c r="A206" s="17"/>
    </row>
    <row r="207" spans="1:7" s="18" customFormat="1" ht="12"/>
    <row r="208" spans="1:7">
      <c r="A208" s="3"/>
      <c r="B208" s="3"/>
      <c r="C208" s="3"/>
      <c r="D208" s="3"/>
      <c r="E208" s="3"/>
      <c r="F208" s="3"/>
    </row>
  </sheetData>
  <mergeCells count="17">
    <mergeCell ref="B45:E45"/>
    <mergeCell ref="B55:E55"/>
    <mergeCell ref="B1:F1"/>
    <mergeCell ref="A3:F3"/>
    <mergeCell ref="A5:F5"/>
    <mergeCell ref="A6:F6"/>
    <mergeCell ref="B37:E37"/>
    <mergeCell ref="B142:E142"/>
    <mergeCell ref="B149:E149"/>
    <mergeCell ref="B173:E173"/>
    <mergeCell ref="B70:E70"/>
    <mergeCell ref="B79:E79"/>
    <mergeCell ref="B84:E84"/>
    <mergeCell ref="B93:E93"/>
    <mergeCell ref="B119:E119"/>
    <mergeCell ref="B133:E133"/>
    <mergeCell ref="B124:E124"/>
  </mergeCells>
  <pageMargins left="0.98425196850393704" right="0.23622047244094491" top="0.78740157480314965" bottom="0.98425196850393704" header="0.23622047244094491" footer="0.23622047244094491"/>
  <pageSetup paperSize="9" scale="82"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A558C-27A2-4018-9A33-41580566EC72}">
  <sheetPr>
    <pageSetUpPr fitToPage="1"/>
  </sheetPr>
  <dimension ref="A1:N161"/>
  <sheetViews>
    <sheetView showGridLines="0" showZeros="0" view="pageBreakPreview" topLeftCell="A137" zoomScaleNormal="100" zoomScaleSheetLayoutView="100" workbookViewId="0">
      <selection activeCell="A127" sqref="A127"/>
    </sheetView>
  </sheetViews>
  <sheetFormatPr defaultColWidth="9" defaultRowHeight="12.75"/>
  <cols>
    <col min="1" max="1" width="4.88671875" style="10" customWidth="1"/>
    <col min="2" max="2" width="43.88671875" style="10" customWidth="1"/>
    <col min="3" max="3" width="8.21875" style="10" customWidth="1"/>
    <col min="4" max="4" width="9.88671875" style="10" customWidth="1"/>
    <col min="5" max="5" width="10" style="10" customWidth="1"/>
    <col min="6" max="6" width="14.44140625" style="5" customWidth="1"/>
    <col min="7" max="7" width="4.77734375" style="5" customWidth="1"/>
    <col min="8" max="16384" width="9" style="5"/>
  </cols>
  <sheetData>
    <row r="1" spans="1:14" ht="19.149999999999999" customHeight="1">
      <c r="A1" s="90"/>
      <c r="B1" s="182" t="s">
        <v>396</v>
      </c>
      <c r="C1" s="183"/>
      <c r="D1" s="183"/>
      <c r="E1" s="183"/>
      <c r="F1" s="183"/>
      <c r="G1" s="4"/>
      <c r="I1" s="6"/>
      <c r="J1" s="6"/>
      <c r="K1" s="6"/>
      <c r="L1" s="6"/>
    </row>
    <row r="2" spans="1:14" ht="14.65" customHeight="1">
      <c r="A2" s="36"/>
      <c r="B2" s="91"/>
      <c r="C2" s="92"/>
      <c r="D2" s="92"/>
      <c r="E2" s="92"/>
      <c r="F2" s="92"/>
      <c r="G2" s="4"/>
      <c r="I2" s="6"/>
      <c r="J2" s="6"/>
      <c r="K2" s="6"/>
      <c r="L2" s="6"/>
    </row>
    <row r="3" spans="1:14" ht="18" customHeight="1">
      <c r="A3" s="184" t="s">
        <v>6</v>
      </c>
      <c r="B3" s="184"/>
      <c r="C3" s="184"/>
      <c r="D3" s="184"/>
      <c r="E3" s="184"/>
      <c r="F3" s="184"/>
      <c r="G3" s="4"/>
      <c r="I3" s="6"/>
      <c r="J3" s="6"/>
      <c r="K3" s="6"/>
      <c r="L3" s="6"/>
    </row>
    <row r="4" spans="1:14" ht="13.5" customHeight="1">
      <c r="A4" s="88"/>
      <c r="B4" s="88"/>
      <c r="C4" s="88"/>
      <c r="D4" s="88"/>
      <c r="E4" s="88"/>
      <c r="F4" s="88"/>
      <c r="G4" s="4"/>
      <c r="I4" s="6"/>
      <c r="J4" s="6"/>
      <c r="K4" s="6"/>
      <c r="L4" s="6"/>
    </row>
    <row r="5" spans="1:14" ht="87" customHeight="1">
      <c r="A5" s="185" t="s">
        <v>12</v>
      </c>
      <c r="B5" s="185"/>
      <c r="C5" s="185"/>
      <c r="D5" s="185"/>
      <c r="E5" s="185"/>
      <c r="F5" s="185"/>
      <c r="G5" s="4"/>
      <c r="I5" s="6"/>
      <c r="J5" s="6"/>
      <c r="K5" s="6"/>
      <c r="L5" s="6"/>
    </row>
    <row r="6" spans="1:14" ht="186.4" customHeight="1">
      <c r="A6" s="185" t="s">
        <v>7</v>
      </c>
      <c r="B6" s="185"/>
      <c r="C6" s="185"/>
      <c r="D6" s="185"/>
      <c r="E6" s="185"/>
      <c r="F6" s="185"/>
      <c r="G6" s="4"/>
      <c r="I6" s="6"/>
      <c r="J6" s="6"/>
      <c r="K6" s="6"/>
      <c r="L6" s="6"/>
    </row>
    <row r="7" spans="1:14">
      <c r="A7" s="36"/>
      <c r="B7" s="36"/>
      <c r="C7" s="88"/>
      <c r="D7" s="88"/>
      <c r="E7" s="88"/>
      <c r="F7" s="93"/>
      <c r="G7" s="7"/>
      <c r="H7" s="6"/>
      <c r="I7" s="6"/>
      <c r="J7" s="6"/>
      <c r="K7" s="6"/>
      <c r="L7" s="6"/>
    </row>
    <row r="8" spans="1:14" s="8" customFormat="1" ht="27.6" customHeight="1">
      <c r="A8" s="23" t="s">
        <v>8</v>
      </c>
      <c r="B8" s="24" t="s">
        <v>9</v>
      </c>
      <c r="C8" s="23" t="s">
        <v>20</v>
      </c>
      <c r="D8" s="23" t="s">
        <v>3</v>
      </c>
      <c r="E8" s="23" t="s">
        <v>10</v>
      </c>
      <c r="F8" s="23" t="s">
        <v>11</v>
      </c>
      <c r="G8" s="20"/>
      <c r="H8" s="6"/>
      <c r="I8" s="6"/>
      <c r="J8" s="6"/>
      <c r="K8" s="6"/>
      <c r="L8" s="6"/>
      <c r="M8" s="6"/>
      <c r="N8" s="6"/>
    </row>
    <row r="9" spans="1:14" s="2" customFormat="1">
      <c r="A9" s="25" t="s">
        <v>14</v>
      </c>
      <c r="B9" s="25" t="s">
        <v>15</v>
      </c>
      <c r="C9" s="49" t="s">
        <v>19</v>
      </c>
      <c r="D9" s="25" t="s">
        <v>16</v>
      </c>
      <c r="E9" s="49" t="s">
        <v>18</v>
      </c>
      <c r="F9" s="25" t="s">
        <v>17</v>
      </c>
      <c r="G9" s="21"/>
    </row>
    <row r="10" spans="1:14" s="6" customFormat="1" ht="10.5" customHeight="1">
      <c r="A10" s="36"/>
      <c r="B10" s="36"/>
      <c r="C10" s="26"/>
      <c r="D10" s="26"/>
      <c r="E10" s="26"/>
      <c r="F10" s="26"/>
      <c r="G10" s="7"/>
    </row>
    <row r="11" spans="1:14" s="12" customFormat="1" ht="15.75" customHeight="1">
      <c r="A11" s="34">
        <v>1</v>
      </c>
      <c r="B11" s="35" t="s">
        <v>24</v>
      </c>
      <c r="C11" s="35"/>
      <c r="D11" s="35"/>
      <c r="E11" s="35"/>
      <c r="F11" s="35"/>
      <c r="G11" s="22"/>
      <c r="H11" s="11"/>
      <c r="I11" s="11"/>
      <c r="J11" s="11"/>
      <c r="K11" s="11"/>
      <c r="L11" s="11"/>
    </row>
    <row r="12" spans="1:14" s="3" customFormat="1">
      <c r="A12" s="37"/>
      <c r="B12" s="36"/>
      <c r="C12" s="94"/>
      <c r="D12" s="26"/>
      <c r="E12" s="26"/>
      <c r="F12" s="26"/>
      <c r="G12" s="13"/>
    </row>
    <row r="13" spans="1:14" s="1" customFormat="1" ht="30" customHeight="1">
      <c r="A13" s="68" t="s">
        <v>254</v>
      </c>
      <c r="B13" s="56" t="s">
        <v>398</v>
      </c>
      <c r="C13" s="57"/>
      <c r="D13" s="58"/>
      <c r="E13" s="29"/>
      <c r="F13" s="30"/>
      <c r="G13" s="13"/>
      <c r="H13" s="3"/>
      <c r="I13" s="3"/>
      <c r="J13" s="3"/>
      <c r="K13" s="3"/>
      <c r="L13" s="3"/>
    </row>
    <row r="14" spans="1:14" s="1" customFormat="1" ht="20.65" customHeight="1">
      <c r="A14" s="68"/>
      <c r="B14" s="56" t="s">
        <v>399</v>
      </c>
      <c r="C14" s="57" t="s">
        <v>23</v>
      </c>
      <c r="D14" s="57" t="s">
        <v>217</v>
      </c>
      <c r="E14" s="29"/>
      <c r="F14" s="30"/>
      <c r="G14" s="13"/>
      <c r="H14" s="3"/>
      <c r="I14" s="3"/>
      <c r="J14" s="3"/>
      <c r="K14" s="3"/>
      <c r="L14" s="3"/>
    </row>
    <row r="15" spans="1:14" s="1" customFormat="1" ht="20.100000000000001" customHeight="1">
      <c r="A15" s="68"/>
      <c r="B15" s="56" t="s">
        <v>400</v>
      </c>
      <c r="C15" s="57" t="s">
        <v>23</v>
      </c>
      <c r="D15" s="57" t="s">
        <v>214</v>
      </c>
      <c r="E15" s="29"/>
      <c r="F15" s="30"/>
      <c r="G15" s="13"/>
      <c r="H15" s="3"/>
      <c r="I15" s="3"/>
      <c r="J15" s="3"/>
      <c r="K15" s="3"/>
      <c r="L15" s="3"/>
    </row>
    <row r="16" spans="1:14" s="1" customFormat="1" ht="33.950000000000003" customHeight="1">
      <c r="A16" s="68" t="s">
        <v>253</v>
      </c>
      <c r="B16" s="56" t="s">
        <v>401</v>
      </c>
      <c r="C16" s="57"/>
      <c r="D16" s="58"/>
      <c r="E16" s="29"/>
      <c r="F16" s="30"/>
      <c r="G16" s="13"/>
      <c r="H16" s="3"/>
      <c r="I16" s="3"/>
      <c r="J16" s="3"/>
      <c r="K16" s="3"/>
      <c r="L16" s="3"/>
    </row>
    <row r="17" spans="1:12" s="1" customFormat="1" ht="22.9" customHeight="1">
      <c r="A17" s="68"/>
      <c r="B17" s="56" t="s">
        <v>402</v>
      </c>
      <c r="C17" s="57" t="s">
        <v>23</v>
      </c>
      <c r="D17" s="57" t="s">
        <v>217</v>
      </c>
      <c r="E17" s="29"/>
      <c r="F17" s="30"/>
      <c r="G17" s="13"/>
      <c r="H17" s="3"/>
      <c r="I17" s="3"/>
      <c r="J17" s="3"/>
      <c r="K17" s="3"/>
      <c r="L17" s="3"/>
    </row>
    <row r="18" spans="1:12" s="1" customFormat="1" ht="47.1" customHeight="1">
      <c r="A18" s="68" t="s">
        <v>252</v>
      </c>
      <c r="B18" s="56" t="s">
        <v>206</v>
      </c>
      <c r="C18" s="57" t="s">
        <v>0</v>
      </c>
      <c r="D18" s="57" t="s">
        <v>403</v>
      </c>
      <c r="E18" s="29"/>
      <c r="F18" s="30"/>
      <c r="G18" s="13"/>
      <c r="H18" s="3"/>
      <c r="I18" s="3"/>
      <c r="J18" s="3"/>
      <c r="K18" s="3"/>
      <c r="L18" s="3"/>
    </row>
    <row r="19" spans="1:12" s="1" customFormat="1" ht="56.65" customHeight="1">
      <c r="A19" s="68" t="s">
        <v>251</v>
      </c>
      <c r="B19" s="56" t="s">
        <v>404</v>
      </c>
      <c r="C19" s="57" t="s">
        <v>0</v>
      </c>
      <c r="D19" s="57" t="s">
        <v>388</v>
      </c>
      <c r="E19" s="29"/>
      <c r="F19" s="30"/>
      <c r="G19" s="13"/>
      <c r="H19" s="3"/>
      <c r="I19" s="3"/>
      <c r="J19" s="3"/>
      <c r="K19" s="3"/>
      <c r="L19" s="3"/>
    </row>
    <row r="20" spans="1:12" s="1" customFormat="1" ht="60.4" customHeight="1">
      <c r="A20" s="68" t="s">
        <v>250</v>
      </c>
      <c r="B20" s="56" t="s">
        <v>406</v>
      </c>
      <c r="C20" s="57" t="s">
        <v>0</v>
      </c>
      <c r="D20" s="57" t="s">
        <v>405</v>
      </c>
      <c r="E20" s="29"/>
      <c r="F20" s="30"/>
      <c r="G20" s="13"/>
      <c r="H20" s="3"/>
      <c r="I20" s="3"/>
      <c r="J20" s="3"/>
      <c r="K20" s="3"/>
      <c r="L20" s="3"/>
    </row>
    <row r="21" spans="1:12" s="1" customFormat="1" ht="61.9" customHeight="1">
      <c r="A21" s="68" t="s">
        <v>249</v>
      </c>
      <c r="B21" s="56" t="s">
        <v>407</v>
      </c>
      <c r="C21" s="57" t="s">
        <v>0</v>
      </c>
      <c r="D21" s="57" t="s">
        <v>409</v>
      </c>
      <c r="E21" s="29"/>
      <c r="F21" s="30"/>
      <c r="G21" s="13"/>
      <c r="H21" s="3"/>
      <c r="I21" s="3"/>
      <c r="J21" s="3"/>
      <c r="K21" s="3"/>
      <c r="L21" s="3"/>
    </row>
    <row r="22" spans="1:12" s="1" customFormat="1" ht="56.1" customHeight="1">
      <c r="A22" s="68" t="s">
        <v>222</v>
      </c>
      <c r="B22" s="56" t="s">
        <v>408</v>
      </c>
      <c r="C22" s="57" t="s">
        <v>0</v>
      </c>
      <c r="D22" s="57" t="s">
        <v>410</v>
      </c>
      <c r="E22" s="29"/>
      <c r="F22" s="30"/>
      <c r="G22" s="13"/>
      <c r="H22" s="3"/>
      <c r="I22" s="3"/>
      <c r="J22" s="3"/>
      <c r="K22" s="3"/>
      <c r="L22" s="3"/>
    </row>
    <row r="23" spans="1:12" s="1" customFormat="1" ht="60" customHeight="1">
      <c r="A23" s="68" t="s">
        <v>225</v>
      </c>
      <c r="B23" s="56" t="s">
        <v>411</v>
      </c>
      <c r="C23" s="57" t="s">
        <v>59</v>
      </c>
      <c r="D23" s="57" t="s">
        <v>412</v>
      </c>
      <c r="E23" s="29"/>
      <c r="F23" s="30"/>
      <c r="G23" s="13"/>
      <c r="H23" s="3"/>
      <c r="I23" s="3"/>
      <c r="J23" s="3"/>
      <c r="K23" s="3"/>
      <c r="L23" s="3"/>
    </row>
    <row r="24" spans="1:12" s="1" customFormat="1" ht="48.95" customHeight="1">
      <c r="A24" s="68" t="s">
        <v>226</v>
      </c>
      <c r="B24" s="56" t="s">
        <v>413</v>
      </c>
      <c r="C24" s="57" t="s">
        <v>59</v>
      </c>
      <c r="D24" s="57" t="s">
        <v>414</v>
      </c>
      <c r="E24" s="29"/>
      <c r="F24" s="30"/>
      <c r="G24" s="13"/>
      <c r="H24" s="3"/>
      <c r="I24" s="3"/>
      <c r="J24" s="3"/>
      <c r="K24" s="3"/>
      <c r="L24" s="3"/>
    </row>
    <row r="25" spans="1:12" s="1" customFormat="1" ht="48.95" customHeight="1">
      <c r="A25" s="68" t="s">
        <v>238</v>
      </c>
      <c r="B25" s="56" t="s">
        <v>415</v>
      </c>
      <c r="C25" s="57" t="s">
        <v>59</v>
      </c>
      <c r="D25" s="57" t="s">
        <v>416</v>
      </c>
      <c r="E25" s="29"/>
      <c r="F25" s="30"/>
      <c r="G25" s="13"/>
      <c r="H25" s="3"/>
      <c r="I25" s="3"/>
      <c r="J25" s="3"/>
      <c r="K25" s="3"/>
      <c r="L25" s="3"/>
    </row>
    <row r="26" spans="1:12" s="1" customFormat="1" ht="57" customHeight="1">
      <c r="A26" s="68" t="s">
        <v>239</v>
      </c>
      <c r="B26" s="56" t="s">
        <v>417</v>
      </c>
      <c r="C26" s="57" t="s">
        <v>0</v>
      </c>
      <c r="D26" s="57" t="s">
        <v>418</v>
      </c>
      <c r="E26" s="29"/>
      <c r="F26" s="30"/>
      <c r="G26" s="13"/>
      <c r="H26" s="3"/>
      <c r="I26" s="3"/>
      <c r="J26" s="3"/>
      <c r="K26" s="3"/>
      <c r="L26" s="3"/>
    </row>
    <row r="27" spans="1:12" s="1" customFormat="1">
      <c r="A27" s="38"/>
      <c r="B27" s="40"/>
      <c r="C27" s="39"/>
      <c r="D27" s="30"/>
      <c r="E27" s="29"/>
      <c r="F27" s="40"/>
      <c r="G27" s="13"/>
      <c r="H27" s="3"/>
      <c r="I27" s="3"/>
      <c r="J27" s="3"/>
      <c r="K27" s="3"/>
      <c r="L27" s="3"/>
    </row>
    <row r="28" spans="1:12" s="1" customFormat="1" ht="15" customHeight="1">
      <c r="A28" s="33"/>
      <c r="B28" s="178" t="s">
        <v>69</v>
      </c>
      <c r="C28" s="179"/>
      <c r="D28" s="179"/>
      <c r="E28" s="179"/>
      <c r="F28" s="32">
        <f>SUM(F13:F27)</f>
        <v>0</v>
      </c>
      <c r="G28" s="13"/>
      <c r="H28" s="3"/>
      <c r="I28" s="3"/>
      <c r="J28" s="3"/>
      <c r="K28" s="3"/>
      <c r="L28" s="3"/>
    </row>
    <row r="29" spans="1:12" s="1" customFormat="1" ht="15" customHeight="1">
      <c r="A29" s="41"/>
      <c r="B29" s="41"/>
      <c r="C29" s="39"/>
      <c r="D29" s="40"/>
      <c r="E29" s="40"/>
      <c r="F29" s="40"/>
      <c r="G29" s="13"/>
      <c r="H29" s="3"/>
      <c r="I29" s="3"/>
      <c r="J29" s="3"/>
      <c r="K29" s="3"/>
      <c r="L29" s="3"/>
    </row>
    <row r="30" spans="1:12" s="12" customFormat="1" ht="15" customHeight="1">
      <c r="A30" s="34">
        <v>2</v>
      </c>
      <c r="B30" s="42" t="s">
        <v>74</v>
      </c>
      <c r="C30" s="35"/>
      <c r="D30" s="35"/>
      <c r="E30" s="35"/>
      <c r="F30" s="35"/>
      <c r="G30" s="22"/>
      <c r="H30" s="11"/>
      <c r="I30" s="11"/>
      <c r="J30" s="11"/>
      <c r="K30" s="11"/>
      <c r="L30" s="11"/>
    </row>
    <row r="31" spans="1:12" s="12" customFormat="1" ht="115.35" customHeight="1">
      <c r="A31" s="84"/>
      <c r="B31" s="195" t="s">
        <v>419</v>
      </c>
      <c r="C31" s="196"/>
      <c r="D31" s="196"/>
      <c r="E31" s="196"/>
      <c r="F31" s="196"/>
      <c r="G31" s="22"/>
      <c r="H31" s="11"/>
      <c r="I31" s="11"/>
      <c r="J31" s="11"/>
      <c r="K31" s="11"/>
      <c r="L31" s="11"/>
    </row>
    <row r="32" spans="1:12" s="1" customFormat="1" ht="51.4" customHeight="1">
      <c r="A32" s="61">
        <v>2.1</v>
      </c>
      <c r="B32" s="56" t="s">
        <v>421</v>
      </c>
      <c r="C32" s="57" t="s">
        <v>1</v>
      </c>
      <c r="D32" s="57" t="s">
        <v>420</v>
      </c>
      <c r="E32" s="29"/>
      <c r="F32" s="43"/>
      <c r="G32" s="13"/>
      <c r="H32" s="3"/>
      <c r="I32" s="3"/>
      <c r="J32" s="3"/>
      <c r="K32" s="3"/>
      <c r="L32" s="3"/>
    </row>
    <row r="33" spans="1:12" s="1" customFormat="1" ht="49.35" customHeight="1">
      <c r="A33" s="61">
        <v>2.2000000000000002</v>
      </c>
      <c r="B33" s="56" t="s">
        <v>422</v>
      </c>
      <c r="C33" s="57" t="s">
        <v>0</v>
      </c>
      <c r="D33" s="57" t="s">
        <v>423</v>
      </c>
      <c r="E33" s="29"/>
      <c r="F33" s="43"/>
      <c r="G33" s="13"/>
      <c r="H33" s="3"/>
      <c r="I33" s="3"/>
      <c r="J33" s="3"/>
      <c r="K33" s="3"/>
      <c r="L33" s="3"/>
    </row>
    <row r="34" spans="1:12" s="1" customFormat="1" ht="63" customHeight="1">
      <c r="A34" s="61">
        <v>2.2999999999999998</v>
      </c>
      <c r="B34" s="56" t="s">
        <v>424</v>
      </c>
      <c r="C34" s="57" t="s">
        <v>1</v>
      </c>
      <c r="D34" s="57" t="s">
        <v>425</v>
      </c>
      <c r="E34" s="29"/>
      <c r="F34" s="43"/>
      <c r="G34" s="13"/>
      <c r="H34" s="3"/>
      <c r="I34" s="3"/>
      <c r="J34" s="3"/>
      <c r="K34" s="3"/>
      <c r="L34" s="3"/>
    </row>
    <row r="35" spans="1:12" s="1" customFormat="1" ht="35.65" customHeight="1">
      <c r="A35" s="61">
        <v>2.4</v>
      </c>
      <c r="B35" s="80" t="s">
        <v>426</v>
      </c>
      <c r="C35" s="57" t="s">
        <v>1</v>
      </c>
      <c r="D35" s="57" t="s">
        <v>427</v>
      </c>
      <c r="E35" s="29"/>
      <c r="F35" s="43"/>
      <c r="G35" s="13"/>
      <c r="H35" s="3"/>
      <c r="I35" s="3"/>
      <c r="J35" s="3"/>
      <c r="K35" s="3"/>
      <c r="L35" s="3"/>
    </row>
    <row r="36" spans="1:12" s="1" customFormat="1">
      <c r="A36" s="38"/>
      <c r="B36" s="27"/>
      <c r="C36" s="28"/>
      <c r="D36" s="30"/>
      <c r="E36" s="43"/>
      <c r="F36" s="43"/>
      <c r="G36" s="13"/>
      <c r="H36" s="3"/>
      <c r="I36" s="3"/>
      <c r="J36" s="3"/>
      <c r="K36" s="3"/>
      <c r="L36" s="3"/>
    </row>
    <row r="37" spans="1:12" s="1" customFormat="1" ht="15" customHeight="1">
      <c r="A37" s="33"/>
      <c r="B37" s="178" t="s">
        <v>76</v>
      </c>
      <c r="C37" s="179"/>
      <c r="D37" s="179"/>
      <c r="E37" s="179"/>
      <c r="F37" s="32">
        <f>SUM(F32:F32)</f>
        <v>0</v>
      </c>
      <c r="G37" s="13"/>
      <c r="H37" s="3"/>
      <c r="I37" s="3"/>
      <c r="J37" s="3"/>
      <c r="K37" s="3"/>
      <c r="L37" s="3"/>
    </row>
    <row r="38" spans="1:12" s="1" customFormat="1">
      <c r="A38" s="39"/>
      <c r="B38" s="39"/>
      <c r="C38" s="39"/>
      <c r="D38" s="39"/>
      <c r="E38" s="39"/>
      <c r="F38" s="39"/>
      <c r="G38" s="13"/>
      <c r="H38" s="3"/>
      <c r="I38" s="3"/>
      <c r="J38" s="3"/>
      <c r="K38" s="3"/>
      <c r="L38" s="3"/>
    </row>
    <row r="39" spans="1:12" s="12" customFormat="1" ht="13.5" customHeight="1">
      <c r="A39" s="34">
        <v>3</v>
      </c>
      <c r="B39" s="42" t="s">
        <v>92</v>
      </c>
      <c r="C39" s="35"/>
      <c r="D39" s="35"/>
      <c r="E39" s="35"/>
      <c r="F39" s="35"/>
      <c r="G39" s="22"/>
      <c r="H39" s="11"/>
      <c r="I39" s="11"/>
      <c r="J39" s="11"/>
      <c r="K39" s="11"/>
      <c r="L39" s="11"/>
    </row>
    <row r="40" spans="1:12" s="12" customFormat="1" ht="99.95" customHeight="1">
      <c r="A40" s="84"/>
      <c r="B40" s="195" t="s">
        <v>428</v>
      </c>
      <c r="C40" s="196"/>
      <c r="D40" s="196"/>
      <c r="E40" s="196"/>
      <c r="F40" s="196"/>
      <c r="G40" s="22"/>
      <c r="H40" s="11"/>
      <c r="I40" s="11"/>
      <c r="J40" s="11"/>
      <c r="K40" s="11"/>
      <c r="L40" s="11"/>
    </row>
    <row r="41" spans="1:12" s="1" customFormat="1" ht="57.4" customHeight="1">
      <c r="A41" s="61">
        <v>3.1</v>
      </c>
      <c r="B41" s="56" t="s">
        <v>429</v>
      </c>
      <c r="C41" s="57" t="s">
        <v>0</v>
      </c>
      <c r="D41" s="57" t="s">
        <v>423</v>
      </c>
      <c r="E41" s="43"/>
      <c r="F41" s="43"/>
      <c r="G41" s="13"/>
      <c r="H41" s="3"/>
      <c r="I41" s="3"/>
      <c r="J41" s="3"/>
      <c r="K41" s="3"/>
      <c r="L41" s="3"/>
    </row>
    <row r="42" spans="1:12" s="1" customFormat="1" ht="70.900000000000006" customHeight="1">
      <c r="A42" s="61">
        <v>3.2</v>
      </c>
      <c r="B42" s="56" t="s">
        <v>430</v>
      </c>
      <c r="C42" s="57" t="s">
        <v>0</v>
      </c>
      <c r="D42" s="57" t="s">
        <v>423</v>
      </c>
      <c r="E42" s="43"/>
      <c r="F42" s="43"/>
      <c r="G42" s="13"/>
      <c r="H42" s="3"/>
      <c r="I42" s="3"/>
      <c r="J42" s="3"/>
      <c r="K42" s="3"/>
      <c r="L42" s="3"/>
    </row>
    <row r="43" spans="1:12" s="1" customFormat="1" ht="61.35" customHeight="1">
      <c r="A43" s="61">
        <v>3.3</v>
      </c>
      <c r="B43" s="56" t="s">
        <v>431</v>
      </c>
      <c r="C43" s="57" t="s">
        <v>1</v>
      </c>
      <c r="D43" s="57" t="s">
        <v>432</v>
      </c>
      <c r="E43" s="43"/>
      <c r="F43" s="43"/>
      <c r="G43" s="13"/>
      <c r="H43" s="3"/>
      <c r="I43" s="3"/>
      <c r="J43" s="3"/>
      <c r="K43" s="3"/>
      <c r="L43" s="3"/>
    </row>
    <row r="44" spans="1:12" s="1" customFormat="1" ht="57.4" customHeight="1">
      <c r="A44" s="61">
        <v>3.4</v>
      </c>
      <c r="B44" s="56" t="s">
        <v>433</v>
      </c>
      <c r="C44" s="57" t="s">
        <v>1</v>
      </c>
      <c r="D44" s="57" t="s">
        <v>434</v>
      </c>
      <c r="E44" s="43"/>
      <c r="F44" s="43"/>
      <c r="G44" s="13"/>
      <c r="H44" s="3"/>
      <c r="I44" s="3"/>
      <c r="J44" s="3"/>
      <c r="K44" s="3"/>
      <c r="L44" s="3"/>
    </row>
    <row r="45" spans="1:12" s="1" customFormat="1" ht="48.95" customHeight="1">
      <c r="A45" s="61">
        <v>3.5</v>
      </c>
      <c r="B45" s="56" t="s">
        <v>435</v>
      </c>
      <c r="C45" s="57" t="s">
        <v>1</v>
      </c>
      <c r="D45" s="57" t="s">
        <v>436</v>
      </c>
      <c r="E45" s="43"/>
      <c r="F45" s="43"/>
      <c r="G45" s="13"/>
      <c r="H45" s="3"/>
      <c r="I45" s="3"/>
      <c r="J45" s="3"/>
      <c r="K45" s="3"/>
      <c r="L45" s="3"/>
    </row>
    <row r="46" spans="1:12" s="1" customFormat="1" ht="50.65" customHeight="1">
      <c r="A46" s="61">
        <v>3.6</v>
      </c>
      <c r="B46" s="56" t="s">
        <v>437</v>
      </c>
      <c r="C46" s="57" t="s">
        <v>1</v>
      </c>
      <c r="D46" s="57" t="s">
        <v>438</v>
      </c>
      <c r="E46" s="43"/>
      <c r="F46" s="43"/>
      <c r="G46" s="13"/>
      <c r="H46" s="3"/>
      <c r="I46" s="3"/>
      <c r="J46" s="3"/>
      <c r="K46" s="3"/>
      <c r="L46" s="3"/>
    </row>
    <row r="47" spans="1:12" s="1" customFormat="1" ht="42.4" customHeight="1">
      <c r="A47" s="61">
        <v>3.7</v>
      </c>
      <c r="B47" s="56" t="s">
        <v>1008</v>
      </c>
      <c r="C47" s="57" t="s">
        <v>0</v>
      </c>
      <c r="D47" s="57" t="s">
        <v>439</v>
      </c>
      <c r="E47" s="43"/>
      <c r="F47" s="43"/>
      <c r="G47" s="13"/>
      <c r="H47" s="3"/>
      <c r="I47" s="3"/>
      <c r="J47" s="3"/>
      <c r="K47" s="3"/>
      <c r="L47" s="3"/>
    </row>
    <row r="48" spans="1:12" s="1" customFormat="1">
      <c r="A48" s="38"/>
      <c r="B48" s="27"/>
      <c r="C48" s="28"/>
      <c r="D48" s="30"/>
      <c r="E48" s="43"/>
      <c r="F48" s="43"/>
      <c r="G48" s="13"/>
      <c r="H48" s="3"/>
      <c r="I48" s="3"/>
      <c r="J48" s="3"/>
      <c r="K48" s="3"/>
      <c r="L48" s="3"/>
    </row>
    <row r="49" spans="1:12" s="1" customFormat="1" ht="15" customHeight="1">
      <c r="A49" s="33"/>
      <c r="B49" s="178" t="s">
        <v>101</v>
      </c>
      <c r="C49" s="179"/>
      <c r="D49" s="179"/>
      <c r="E49" s="179"/>
      <c r="F49" s="32">
        <f>SUM(F41:F46)</f>
        <v>0</v>
      </c>
      <c r="G49" s="13"/>
      <c r="H49" s="3"/>
      <c r="I49" s="3"/>
      <c r="J49" s="3"/>
      <c r="K49" s="3"/>
      <c r="L49" s="3"/>
    </row>
    <row r="50" spans="1:12" s="1" customFormat="1" ht="15" customHeight="1">
      <c r="A50" s="44"/>
      <c r="B50" s="44"/>
      <c r="C50" s="39"/>
      <c r="D50" s="40"/>
      <c r="E50" s="40"/>
      <c r="F50" s="40"/>
      <c r="G50" s="13"/>
      <c r="H50" s="3"/>
      <c r="I50" s="3"/>
      <c r="J50" s="3"/>
      <c r="K50" s="3"/>
      <c r="L50" s="3"/>
    </row>
    <row r="51" spans="1:12" s="12" customFormat="1" ht="13.5" customHeight="1">
      <c r="A51" s="74">
        <v>4</v>
      </c>
      <c r="B51" s="35" t="s">
        <v>102</v>
      </c>
      <c r="C51" s="35"/>
      <c r="D51" s="35"/>
      <c r="E51" s="35"/>
      <c r="F51" s="35"/>
      <c r="G51" s="22"/>
      <c r="H51" s="11"/>
      <c r="I51" s="11"/>
      <c r="J51" s="11"/>
      <c r="K51" s="11"/>
      <c r="L51" s="11"/>
    </row>
    <row r="52" spans="1:12" s="12" customFormat="1" ht="66.95" customHeight="1">
      <c r="A52" s="86"/>
      <c r="B52" s="187" t="s">
        <v>440</v>
      </c>
      <c r="C52" s="197"/>
      <c r="D52" s="197"/>
      <c r="E52" s="197"/>
      <c r="F52" s="197"/>
      <c r="G52" s="22"/>
      <c r="H52" s="11"/>
      <c r="I52" s="11"/>
      <c r="J52" s="11"/>
      <c r="K52" s="11"/>
      <c r="L52" s="11"/>
    </row>
    <row r="53" spans="1:12" s="1" customFormat="1" ht="48.95" customHeight="1">
      <c r="A53" s="61">
        <v>4.0999999999999996</v>
      </c>
      <c r="B53" s="56" t="s">
        <v>1007</v>
      </c>
      <c r="C53" s="57" t="s">
        <v>1</v>
      </c>
      <c r="D53" s="57" t="s">
        <v>441</v>
      </c>
      <c r="E53" s="43"/>
      <c r="F53" s="43"/>
      <c r="G53" s="13"/>
      <c r="H53" s="3"/>
      <c r="I53" s="3"/>
      <c r="J53" s="3"/>
      <c r="K53" s="3"/>
      <c r="L53" s="3"/>
    </row>
    <row r="54" spans="1:12" s="1" customFormat="1" ht="63.4" customHeight="1">
      <c r="A54" s="61">
        <v>4.2</v>
      </c>
      <c r="B54" s="56" t="s">
        <v>1009</v>
      </c>
      <c r="C54" s="57" t="s">
        <v>1</v>
      </c>
      <c r="D54" s="57" t="s">
        <v>442</v>
      </c>
      <c r="E54" s="43"/>
      <c r="F54" s="43"/>
      <c r="G54" s="13"/>
      <c r="H54" s="3"/>
      <c r="I54" s="3"/>
      <c r="J54" s="3"/>
      <c r="K54" s="3"/>
      <c r="L54" s="3"/>
    </row>
    <row r="55" spans="1:12" s="1" customFormat="1" ht="81" customHeight="1">
      <c r="A55" s="61">
        <v>4.3</v>
      </c>
      <c r="B55" s="56" t="s">
        <v>446</v>
      </c>
      <c r="C55" s="57" t="s">
        <v>1</v>
      </c>
      <c r="D55" s="57" t="s">
        <v>443</v>
      </c>
      <c r="E55" s="43"/>
      <c r="F55" s="43"/>
      <c r="G55" s="13"/>
      <c r="H55" s="3"/>
      <c r="I55" s="3"/>
      <c r="J55" s="3"/>
      <c r="K55" s="3"/>
      <c r="L55" s="3"/>
    </row>
    <row r="56" spans="1:12" ht="61.9" customHeight="1">
      <c r="A56" s="61">
        <v>4.4000000000000004</v>
      </c>
      <c r="B56" s="56" t="s">
        <v>444</v>
      </c>
      <c r="C56" s="57" t="s">
        <v>1</v>
      </c>
      <c r="D56" s="57" t="s">
        <v>445</v>
      </c>
      <c r="E56" s="43"/>
      <c r="F56" s="43"/>
      <c r="G56" s="4"/>
    </row>
    <row r="57" spans="1:12" ht="78" customHeight="1">
      <c r="A57" s="61">
        <v>4.5</v>
      </c>
      <c r="B57" s="56" t="s">
        <v>447</v>
      </c>
      <c r="C57" s="57" t="s">
        <v>1</v>
      </c>
      <c r="D57" s="57" t="s">
        <v>448</v>
      </c>
      <c r="E57" s="43"/>
      <c r="F57" s="43"/>
      <c r="G57" s="4"/>
    </row>
    <row r="58" spans="1:12" ht="75" customHeight="1">
      <c r="A58" s="61">
        <v>4.5999999999999996</v>
      </c>
      <c r="B58" s="56" t="s">
        <v>449</v>
      </c>
      <c r="C58" s="57" t="s">
        <v>0</v>
      </c>
      <c r="D58" s="57" t="s">
        <v>450</v>
      </c>
      <c r="E58" s="40"/>
      <c r="F58" s="40"/>
      <c r="G58" s="4"/>
    </row>
    <row r="59" spans="1:12" ht="66.95" customHeight="1">
      <c r="A59" s="61">
        <v>4.7</v>
      </c>
      <c r="B59" s="56" t="s">
        <v>451</v>
      </c>
      <c r="C59" s="57" t="s">
        <v>0</v>
      </c>
      <c r="D59" s="57" t="s">
        <v>452</v>
      </c>
      <c r="E59" s="40"/>
      <c r="F59" s="40"/>
      <c r="G59" s="4"/>
    </row>
    <row r="60" spans="1:12" ht="54" customHeight="1">
      <c r="A60" s="61">
        <v>4.8</v>
      </c>
      <c r="B60" s="56" t="s">
        <v>453</v>
      </c>
      <c r="C60" s="57" t="s">
        <v>0</v>
      </c>
      <c r="D60" s="57" t="s">
        <v>454</v>
      </c>
      <c r="E60" s="40"/>
      <c r="F60" s="40"/>
      <c r="G60" s="4"/>
    </row>
    <row r="61" spans="1:12">
      <c r="A61" s="38"/>
      <c r="B61" s="27"/>
      <c r="C61" s="40"/>
      <c r="D61" s="40"/>
      <c r="E61" s="40"/>
      <c r="F61" s="40"/>
      <c r="G61" s="4"/>
    </row>
    <row r="62" spans="1:12" s="1" customFormat="1" ht="15" customHeight="1">
      <c r="A62" s="33"/>
      <c r="B62" s="178" t="s">
        <v>121</v>
      </c>
      <c r="C62" s="179"/>
      <c r="D62" s="179"/>
      <c r="E62" s="179"/>
      <c r="F62" s="32">
        <f>SUM(F53:F58)</f>
        <v>0</v>
      </c>
      <c r="G62" s="13"/>
      <c r="H62" s="3"/>
      <c r="I62" s="3"/>
      <c r="J62" s="3"/>
      <c r="K62" s="3"/>
      <c r="L62" s="3"/>
    </row>
    <row r="63" spans="1:12">
      <c r="A63" s="40"/>
      <c r="B63" s="40"/>
      <c r="C63" s="40"/>
      <c r="D63" s="40"/>
      <c r="E63" s="40"/>
      <c r="F63" s="40"/>
      <c r="G63" s="4"/>
    </row>
    <row r="64" spans="1:12" s="12" customFormat="1" ht="15" customHeight="1">
      <c r="A64" s="34">
        <v>5</v>
      </c>
      <c r="B64" s="42" t="s">
        <v>126</v>
      </c>
      <c r="C64" s="35"/>
      <c r="D64" s="35"/>
      <c r="E64" s="35"/>
      <c r="F64" s="35"/>
      <c r="G64" s="22"/>
      <c r="H64" s="11"/>
      <c r="I64" s="11"/>
      <c r="J64" s="11"/>
      <c r="K64" s="11"/>
      <c r="L64" s="11"/>
    </row>
    <row r="65" spans="1:12" s="1" customFormat="1" ht="60" customHeight="1">
      <c r="A65" s="61">
        <v>5.0999999999999996</v>
      </c>
      <c r="B65" s="56" t="s">
        <v>455</v>
      </c>
      <c r="C65" s="57" t="s">
        <v>0</v>
      </c>
      <c r="D65" s="57" t="s">
        <v>456</v>
      </c>
      <c r="E65" s="29"/>
      <c r="F65" s="43"/>
      <c r="G65" s="13"/>
      <c r="H65" s="3"/>
      <c r="I65" s="3"/>
      <c r="J65" s="3"/>
      <c r="K65" s="3"/>
      <c r="L65" s="3"/>
    </row>
    <row r="66" spans="1:12" s="1" customFormat="1" ht="69.95" customHeight="1">
      <c r="A66" s="61">
        <v>5.2</v>
      </c>
      <c r="B66" s="56" t="s">
        <v>457</v>
      </c>
      <c r="C66" s="57" t="s">
        <v>0</v>
      </c>
      <c r="D66" s="57" t="s">
        <v>458</v>
      </c>
      <c r="E66" s="29"/>
      <c r="F66" s="43"/>
      <c r="G66" s="13"/>
      <c r="H66" s="3"/>
      <c r="I66" s="3"/>
      <c r="J66" s="3"/>
      <c r="K66" s="3"/>
      <c r="L66" s="3"/>
    </row>
    <row r="67" spans="1:12" s="1" customFormat="1" ht="60" customHeight="1">
      <c r="A67" s="61">
        <v>5.3</v>
      </c>
      <c r="B67" s="56" t="s">
        <v>459</v>
      </c>
      <c r="C67" s="57" t="s">
        <v>0</v>
      </c>
      <c r="D67" s="57" t="s">
        <v>458</v>
      </c>
      <c r="E67" s="29"/>
      <c r="F67" s="43"/>
      <c r="G67" s="13"/>
      <c r="H67" s="3"/>
      <c r="I67" s="3"/>
      <c r="J67" s="3"/>
      <c r="K67" s="3"/>
      <c r="L67" s="3"/>
    </row>
    <row r="68" spans="1:12" s="1" customFormat="1" ht="60" customHeight="1">
      <c r="A68" s="61">
        <v>5.4</v>
      </c>
      <c r="B68" s="56" t="s">
        <v>462</v>
      </c>
      <c r="C68" s="57" t="s">
        <v>0</v>
      </c>
      <c r="D68" s="57" t="s">
        <v>458</v>
      </c>
      <c r="E68" s="29"/>
      <c r="F68" s="43"/>
      <c r="G68" s="13"/>
      <c r="H68" s="3"/>
      <c r="I68" s="3"/>
      <c r="J68" s="3"/>
      <c r="K68" s="3"/>
      <c r="L68" s="3"/>
    </row>
    <row r="69" spans="1:12" s="1" customFormat="1" ht="48" customHeight="1">
      <c r="A69" s="61">
        <v>5.5</v>
      </c>
      <c r="B69" s="56" t="s">
        <v>463</v>
      </c>
      <c r="C69" s="57" t="s">
        <v>0</v>
      </c>
      <c r="D69" s="57" t="s">
        <v>460</v>
      </c>
      <c r="E69" s="29"/>
      <c r="F69" s="43"/>
      <c r="G69" s="13"/>
      <c r="H69" s="3"/>
      <c r="I69" s="3"/>
      <c r="J69" s="3"/>
      <c r="K69" s="3"/>
      <c r="L69" s="3"/>
    </row>
    <row r="70" spans="1:12" s="1" customFormat="1" ht="48" customHeight="1">
      <c r="A70" s="61">
        <v>5.6</v>
      </c>
      <c r="B70" s="56" t="s">
        <v>464</v>
      </c>
      <c r="C70" s="57" t="s">
        <v>0</v>
      </c>
      <c r="D70" s="57" t="s">
        <v>461</v>
      </c>
      <c r="E70" s="29"/>
      <c r="F70" s="43"/>
      <c r="G70" s="13"/>
      <c r="H70" s="3"/>
      <c r="I70" s="3"/>
      <c r="J70" s="3"/>
      <c r="K70" s="3"/>
      <c r="L70" s="3"/>
    </row>
    <row r="71" spans="1:12" s="1" customFormat="1" ht="48" customHeight="1">
      <c r="A71" s="61">
        <v>5.7</v>
      </c>
      <c r="B71" s="56" t="s">
        <v>1010</v>
      </c>
      <c r="C71" s="57" t="s">
        <v>23</v>
      </c>
      <c r="D71" s="57" t="s">
        <v>214</v>
      </c>
      <c r="E71" s="29"/>
      <c r="F71" s="43"/>
      <c r="G71" s="13"/>
      <c r="H71" s="3"/>
      <c r="I71" s="3"/>
      <c r="J71" s="3"/>
      <c r="K71" s="3"/>
      <c r="L71" s="3"/>
    </row>
    <row r="72" spans="1:12" s="1" customFormat="1">
      <c r="A72" s="38"/>
      <c r="B72" s="27"/>
      <c r="C72" s="28"/>
      <c r="D72" s="30"/>
      <c r="E72" s="43"/>
      <c r="F72" s="43"/>
      <c r="G72" s="13"/>
      <c r="H72" s="3"/>
      <c r="I72" s="3"/>
      <c r="J72" s="3"/>
      <c r="K72" s="3"/>
      <c r="L72" s="3"/>
    </row>
    <row r="73" spans="1:12" s="1" customFormat="1" ht="15" customHeight="1">
      <c r="A73" s="33"/>
      <c r="B73" s="178" t="s">
        <v>143</v>
      </c>
      <c r="C73" s="179"/>
      <c r="D73" s="179"/>
      <c r="E73" s="179"/>
      <c r="F73" s="32">
        <f>SUM(F65:F65)</f>
        <v>0</v>
      </c>
      <c r="G73" s="13"/>
      <c r="H73" s="3"/>
      <c r="I73" s="3"/>
      <c r="J73" s="3"/>
      <c r="K73" s="3"/>
      <c r="L73" s="3"/>
    </row>
    <row r="74" spans="1:12">
      <c r="A74" s="40"/>
      <c r="B74" s="40"/>
      <c r="C74" s="40"/>
      <c r="D74" s="40"/>
      <c r="E74" s="40"/>
      <c r="F74" s="40"/>
      <c r="G74" s="4"/>
    </row>
    <row r="75" spans="1:12" s="12" customFormat="1" ht="15" customHeight="1">
      <c r="A75" s="34">
        <v>6</v>
      </c>
      <c r="B75" s="42" t="s">
        <v>127</v>
      </c>
      <c r="C75" s="35"/>
      <c r="D75" s="35"/>
      <c r="E75" s="35"/>
      <c r="F75" s="35"/>
      <c r="G75" s="22"/>
      <c r="H75" s="11"/>
      <c r="I75" s="11"/>
      <c r="J75" s="11"/>
      <c r="K75" s="11"/>
      <c r="L75" s="11"/>
    </row>
    <row r="76" spans="1:12" s="12" customFormat="1" ht="88.9" customHeight="1">
      <c r="A76" s="84"/>
      <c r="B76" s="195" t="s">
        <v>465</v>
      </c>
      <c r="C76" s="196"/>
      <c r="D76" s="196"/>
      <c r="E76" s="196"/>
      <c r="F76" s="196"/>
      <c r="G76" s="22"/>
      <c r="H76" s="11"/>
      <c r="I76" s="11"/>
      <c r="J76" s="11"/>
      <c r="K76" s="11"/>
      <c r="L76" s="11"/>
    </row>
    <row r="77" spans="1:12" s="1" customFormat="1" ht="51" customHeight="1">
      <c r="A77" s="61">
        <v>6.1</v>
      </c>
      <c r="B77" s="56" t="s">
        <v>468</v>
      </c>
      <c r="C77" s="61" t="s">
        <v>0</v>
      </c>
      <c r="D77" s="57" t="s">
        <v>458</v>
      </c>
      <c r="E77" s="29"/>
      <c r="F77" s="43"/>
      <c r="G77" s="13"/>
      <c r="H77" s="3"/>
      <c r="I77" s="3"/>
      <c r="J77" s="3"/>
      <c r="K77" s="3"/>
      <c r="L77" s="3"/>
    </row>
    <row r="78" spans="1:12" s="1" customFormat="1" ht="180" customHeight="1">
      <c r="A78" s="61">
        <v>6.2</v>
      </c>
      <c r="B78" s="56" t="s">
        <v>466</v>
      </c>
      <c r="C78" s="61" t="s">
        <v>0</v>
      </c>
      <c r="D78" s="57" t="s">
        <v>467</v>
      </c>
      <c r="E78" s="29"/>
      <c r="F78" s="43"/>
      <c r="G78" s="13"/>
      <c r="H78" s="3"/>
      <c r="I78" s="3"/>
      <c r="J78" s="3"/>
      <c r="K78" s="3"/>
      <c r="L78" s="3"/>
    </row>
    <row r="79" spans="1:12" s="1" customFormat="1">
      <c r="A79" s="38"/>
      <c r="B79" s="27"/>
      <c r="C79" s="28"/>
      <c r="D79" s="30"/>
      <c r="E79" s="43"/>
      <c r="F79" s="43"/>
      <c r="G79" s="13"/>
      <c r="H79" s="3"/>
      <c r="I79" s="3"/>
      <c r="J79" s="3"/>
      <c r="K79" s="3"/>
      <c r="L79" s="3"/>
    </row>
    <row r="80" spans="1:12" s="1" customFormat="1" ht="15" customHeight="1">
      <c r="A80" s="33"/>
      <c r="B80" s="178" t="s">
        <v>142</v>
      </c>
      <c r="C80" s="179"/>
      <c r="D80" s="179"/>
      <c r="E80" s="179"/>
      <c r="F80" s="32">
        <f>SUM(F77:F77)</f>
        <v>0</v>
      </c>
      <c r="G80" s="13"/>
      <c r="H80" s="3"/>
      <c r="I80" s="3"/>
      <c r="J80" s="3"/>
      <c r="K80" s="3"/>
      <c r="L80" s="3"/>
    </row>
    <row r="81" spans="1:12">
      <c r="A81" s="40"/>
      <c r="B81" s="40"/>
      <c r="C81" s="40"/>
      <c r="D81" s="40"/>
      <c r="E81" s="40"/>
      <c r="F81" s="40"/>
      <c r="G81" s="4"/>
    </row>
    <row r="82" spans="1:12" s="12" customFormat="1" ht="15" customHeight="1">
      <c r="A82" s="34">
        <v>7</v>
      </c>
      <c r="B82" s="42" t="s">
        <v>128</v>
      </c>
      <c r="C82" s="35"/>
      <c r="D82" s="35"/>
      <c r="E82" s="35"/>
      <c r="F82" s="35"/>
      <c r="G82" s="22"/>
      <c r="H82" s="11"/>
      <c r="I82" s="11"/>
      <c r="J82" s="11"/>
      <c r="K82" s="11"/>
      <c r="L82" s="11"/>
    </row>
    <row r="83" spans="1:12" s="1" customFormat="1" ht="139.9" customHeight="1">
      <c r="A83" s="61">
        <v>7.1</v>
      </c>
      <c r="B83" s="56" t="s">
        <v>472</v>
      </c>
      <c r="C83" s="57" t="s">
        <v>0</v>
      </c>
      <c r="D83" s="57" t="s">
        <v>469</v>
      </c>
      <c r="E83" s="29"/>
      <c r="F83" s="43"/>
      <c r="G83" s="13"/>
      <c r="H83" s="3"/>
      <c r="I83" s="3"/>
      <c r="J83" s="3"/>
      <c r="K83" s="3"/>
      <c r="L83" s="3"/>
    </row>
    <row r="84" spans="1:12" s="1" customFormat="1" ht="49.9" customHeight="1">
      <c r="A84" s="61">
        <v>7.2</v>
      </c>
      <c r="B84" s="56" t="s">
        <v>470</v>
      </c>
      <c r="C84" s="57" t="s">
        <v>0</v>
      </c>
      <c r="D84" s="57" t="s">
        <v>471</v>
      </c>
      <c r="E84" s="29"/>
      <c r="F84" s="43"/>
      <c r="G84" s="13"/>
      <c r="H84" s="3"/>
      <c r="I84" s="3"/>
      <c r="J84" s="3"/>
      <c r="K84" s="3"/>
      <c r="L84" s="3"/>
    </row>
    <row r="85" spans="1:12" s="1" customFormat="1">
      <c r="A85" s="38"/>
      <c r="B85" s="27"/>
      <c r="C85" s="28"/>
      <c r="D85" s="30"/>
      <c r="E85" s="43"/>
      <c r="F85" s="43"/>
      <c r="G85" s="13"/>
      <c r="H85" s="3"/>
      <c r="I85" s="3"/>
      <c r="J85" s="3"/>
      <c r="K85" s="3"/>
      <c r="L85" s="3"/>
    </row>
    <row r="86" spans="1:12" s="1" customFormat="1" ht="15" customHeight="1">
      <c r="A86" s="33"/>
      <c r="B86" s="178" t="s">
        <v>141</v>
      </c>
      <c r="C86" s="179"/>
      <c r="D86" s="179"/>
      <c r="E86" s="179"/>
      <c r="F86" s="32">
        <f>SUM(F83:F83)</f>
        <v>0</v>
      </c>
      <c r="G86" s="13"/>
      <c r="H86" s="3"/>
      <c r="I86" s="3"/>
      <c r="J86" s="3"/>
      <c r="K86" s="3"/>
      <c r="L86" s="3"/>
    </row>
    <row r="87" spans="1:12">
      <c r="A87" s="40"/>
      <c r="B87" s="40"/>
      <c r="C87" s="40"/>
      <c r="D87" s="40"/>
      <c r="E87" s="40"/>
      <c r="F87" s="40"/>
      <c r="G87" s="4"/>
    </row>
    <row r="88" spans="1:12" s="12" customFormat="1" ht="15" customHeight="1">
      <c r="A88" s="34">
        <v>8</v>
      </c>
      <c r="B88" s="42" t="s">
        <v>129</v>
      </c>
      <c r="C88" s="35"/>
      <c r="D88" s="35"/>
      <c r="E88" s="35"/>
      <c r="F88" s="35"/>
      <c r="G88" s="22"/>
      <c r="H88" s="11"/>
      <c r="I88" s="11"/>
      <c r="J88" s="11"/>
      <c r="K88" s="11"/>
      <c r="L88" s="11"/>
    </row>
    <row r="89" spans="1:12" s="12" customFormat="1" ht="111.6" customHeight="1">
      <c r="A89" s="44"/>
      <c r="B89" s="195" t="s">
        <v>473</v>
      </c>
      <c r="C89" s="190"/>
      <c r="D89" s="190"/>
      <c r="E89" s="190"/>
      <c r="F89" s="190"/>
      <c r="G89" s="22"/>
      <c r="H89" s="11"/>
      <c r="I89" s="11"/>
      <c r="J89" s="11"/>
      <c r="K89" s="11"/>
      <c r="L89" s="11"/>
    </row>
    <row r="90" spans="1:12" s="1" customFormat="1" ht="99" customHeight="1">
      <c r="A90" s="61">
        <v>8.1</v>
      </c>
      <c r="B90" s="56" t="s">
        <v>474</v>
      </c>
      <c r="C90" s="57"/>
      <c r="D90" s="57"/>
      <c r="E90" s="29"/>
      <c r="F90" s="43"/>
      <c r="G90" s="13"/>
      <c r="H90" s="3"/>
      <c r="I90" s="3"/>
      <c r="J90" s="3"/>
      <c r="K90" s="3"/>
      <c r="L90" s="3"/>
    </row>
    <row r="91" spans="1:12" s="1" customFormat="1" ht="21.4" customHeight="1">
      <c r="A91" s="61"/>
      <c r="B91" s="80" t="s">
        <v>475</v>
      </c>
      <c r="C91" s="57" t="s">
        <v>23</v>
      </c>
      <c r="D91" s="57" t="s">
        <v>217</v>
      </c>
      <c r="E91" s="29"/>
      <c r="F91" s="43"/>
      <c r="G91" s="13"/>
      <c r="H91" s="3"/>
      <c r="I91" s="3"/>
      <c r="J91" s="3"/>
      <c r="K91" s="3"/>
      <c r="L91" s="3"/>
    </row>
    <row r="92" spans="1:12" s="1" customFormat="1" ht="27" customHeight="1">
      <c r="A92" s="61"/>
      <c r="B92" s="80" t="s">
        <v>476</v>
      </c>
      <c r="C92" s="79" t="s">
        <v>23</v>
      </c>
      <c r="D92" s="79" t="s">
        <v>214</v>
      </c>
      <c r="E92" s="29"/>
      <c r="F92" s="43"/>
      <c r="G92" s="13"/>
      <c r="H92" s="3"/>
      <c r="I92" s="3"/>
      <c r="J92" s="3"/>
      <c r="K92" s="3"/>
      <c r="L92" s="3"/>
    </row>
    <row r="93" spans="1:12" s="1" customFormat="1" ht="91.9" customHeight="1">
      <c r="A93" s="61">
        <v>8.1999999999999993</v>
      </c>
      <c r="B93" s="56" t="s">
        <v>1011</v>
      </c>
      <c r="C93" s="57"/>
      <c r="D93" s="58"/>
      <c r="E93" s="29"/>
      <c r="F93" s="43"/>
      <c r="G93" s="13"/>
      <c r="H93" s="3"/>
      <c r="I93" s="3"/>
      <c r="J93" s="3"/>
      <c r="K93" s="3"/>
      <c r="L93" s="3"/>
    </row>
    <row r="94" spans="1:12" s="1" customFormat="1" ht="25.35" customHeight="1">
      <c r="A94" s="61"/>
      <c r="B94" s="56" t="s">
        <v>477</v>
      </c>
      <c r="C94" s="57" t="s">
        <v>23</v>
      </c>
      <c r="D94" s="57" t="s">
        <v>214</v>
      </c>
      <c r="E94" s="29"/>
      <c r="F94" s="43"/>
      <c r="G94" s="13"/>
      <c r="H94" s="3"/>
      <c r="I94" s="3"/>
      <c r="J94" s="3"/>
      <c r="K94" s="3"/>
      <c r="L94" s="3"/>
    </row>
    <row r="95" spans="1:12" s="1" customFormat="1" ht="26.65" customHeight="1">
      <c r="A95" s="61"/>
      <c r="B95" s="56" t="s">
        <v>478</v>
      </c>
      <c r="C95" s="57" t="s">
        <v>23</v>
      </c>
      <c r="D95" s="57" t="s">
        <v>214</v>
      </c>
      <c r="E95" s="29"/>
      <c r="F95" s="43"/>
      <c r="G95" s="13"/>
      <c r="H95" s="3"/>
      <c r="I95" s="3"/>
      <c r="J95" s="3"/>
      <c r="K95" s="3"/>
      <c r="L95" s="3"/>
    </row>
    <row r="96" spans="1:12" s="1" customFormat="1" ht="99.4" customHeight="1">
      <c r="A96" s="61">
        <v>8.3000000000000007</v>
      </c>
      <c r="B96" s="56" t="s">
        <v>479</v>
      </c>
      <c r="C96" s="57"/>
      <c r="D96" s="58"/>
      <c r="E96" s="29"/>
      <c r="F96" s="43"/>
      <c r="G96" s="13"/>
      <c r="H96" s="3"/>
      <c r="I96" s="3"/>
      <c r="J96" s="3"/>
      <c r="K96" s="3"/>
      <c r="L96" s="3"/>
    </row>
    <row r="97" spans="1:12" s="1" customFormat="1" ht="24.95" customHeight="1">
      <c r="A97" s="61"/>
      <c r="B97" s="56" t="s">
        <v>480</v>
      </c>
      <c r="C97" s="57" t="s">
        <v>23</v>
      </c>
      <c r="D97" s="57">
        <v>2</v>
      </c>
      <c r="E97" s="29"/>
      <c r="F97" s="43"/>
      <c r="G97" s="13"/>
      <c r="H97" s="3"/>
      <c r="I97" s="3"/>
      <c r="J97" s="3"/>
      <c r="K97" s="3"/>
      <c r="L97" s="3"/>
    </row>
    <row r="98" spans="1:12" s="1" customFormat="1">
      <c r="A98" s="38"/>
      <c r="B98" s="27"/>
      <c r="C98" s="28"/>
      <c r="D98" s="30"/>
      <c r="E98" s="43"/>
      <c r="F98" s="43"/>
      <c r="G98" s="13"/>
      <c r="H98" s="3"/>
      <c r="I98" s="3"/>
      <c r="J98" s="3"/>
      <c r="K98" s="3"/>
      <c r="L98" s="3"/>
    </row>
    <row r="99" spans="1:12" s="1" customFormat="1" ht="15" customHeight="1">
      <c r="A99" s="33"/>
      <c r="B99" s="178" t="s">
        <v>140</v>
      </c>
      <c r="C99" s="179"/>
      <c r="D99" s="179"/>
      <c r="E99" s="179"/>
      <c r="F99" s="32">
        <f>SUM(F90:F90)</f>
        <v>0</v>
      </c>
      <c r="G99" s="13"/>
      <c r="H99" s="3"/>
      <c r="I99" s="3"/>
      <c r="J99" s="3"/>
      <c r="K99" s="3"/>
      <c r="L99" s="3"/>
    </row>
    <row r="100" spans="1:12">
      <c r="A100" s="40"/>
      <c r="B100" s="40"/>
      <c r="C100" s="40"/>
      <c r="D100" s="40"/>
      <c r="E100" s="40"/>
      <c r="F100" s="40"/>
      <c r="G100" s="4"/>
    </row>
    <row r="101" spans="1:12" s="12" customFormat="1" ht="15" customHeight="1">
      <c r="A101" s="34">
        <v>9</v>
      </c>
      <c r="B101" s="42" t="s">
        <v>199</v>
      </c>
      <c r="C101" s="35"/>
      <c r="D101" s="35"/>
      <c r="E101" s="35"/>
      <c r="F101" s="35"/>
      <c r="G101" s="22"/>
      <c r="H101" s="11"/>
      <c r="I101" s="11"/>
      <c r="J101" s="11"/>
      <c r="K101" s="11"/>
      <c r="L101" s="11"/>
    </row>
    <row r="102" spans="1:12" s="12" customFormat="1" ht="69" customHeight="1">
      <c r="A102" s="84"/>
      <c r="B102" s="195" t="s">
        <v>481</v>
      </c>
      <c r="C102" s="196"/>
      <c r="D102" s="196"/>
      <c r="E102" s="196"/>
      <c r="F102" s="196"/>
      <c r="G102" s="22"/>
      <c r="H102" s="11"/>
      <c r="I102" s="11"/>
      <c r="J102" s="11"/>
      <c r="K102" s="11"/>
      <c r="L102" s="11"/>
    </row>
    <row r="103" spans="1:12" s="1" customFormat="1" ht="108.95" customHeight="1">
      <c r="A103" s="61">
        <v>9.1</v>
      </c>
      <c r="B103" s="56" t="s">
        <v>482</v>
      </c>
      <c r="C103" s="57" t="s">
        <v>338</v>
      </c>
      <c r="D103" s="57" t="s">
        <v>483</v>
      </c>
      <c r="E103" s="29"/>
      <c r="F103" s="43"/>
      <c r="G103" s="13"/>
      <c r="H103" s="3"/>
      <c r="I103" s="3"/>
      <c r="J103" s="3"/>
      <c r="K103" s="3"/>
      <c r="L103" s="3"/>
    </row>
    <row r="104" spans="1:12" s="1" customFormat="1" ht="97.35" customHeight="1">
      <c r="A104" s="61">
        <v>9.1999999999999993</v>
      </c>
      <c r="B104" s="56" t="s">
        <v>484</v>
      </c>
      <c r="C104" s="57" t="s">
        <v>338</v>
      </c>
      <c r="D104" s="57" t="s">
        <v>485</v>
      </c>
      <c r="E104" s="29"/>
      <c r="F104" s="43"/>
      <c r="G104" s="13"/>
      <c r="H104" s="3"/>
      <c r="I104" s="3"/>
      <c r="J104" s="3"/>
      <c r="K104" s="3"/>
      <c r="L104" s="3"/>
    </row>
    <row r="105" spans="1:12" s="1" customFormat="1" ht="137.1" customHeight="1">
      <c r="A105" s="61">
        <v>9.3000000000000007</v>
      </c>
      <c r="B105" s="56" t="s">
        <v>1012</v>
      </c>
      <c r="C105" s="57" t="s">
        <v>23</v>
      </c>
      <c r="D105" s="57" t="s">
        <v>214</v>
      </c>
      <c r="E105" s="29"/>
      <c r="F105" s="43"/>
      <c r="G105" s="13"/>
      <c r="H105" s="3"/>
      <c r="I105" s="3"/>
      <c r="J105" s="3"/>
      <c r="K105" s="3"/>
      <c r="L105" s="3"/>
    </row>
    <row r="106" spans="1:12" s="1" customFormat="1" ht="97.35" customHeight="1">
      <c r="A106" s="61">
        <v>9.4</v>
      </c>
      <c r="B106" s="56" t="s">
        <v>486</v>
      </c>
      <c r="C106" s="57" t="s">
        <v>23</v>
      </c>
      <c r="D106" s="57" t="s">
        <v>214</v>
      </c>
      <c r="E106" s="29"/>
      <c r="F106" s="43"/>
      <c r="G106" s="13"/>
      <c r="H106" s="3"/>
      <c r="I106" s="3"/>
      <c r="J106" s="3"/>
      <c r="K106" s="3"/>
      <c r="L106" s="3"/>
    </row>
    <row r="107" spans="1:12" s="1" customFormat="1" ht="62.65" customHeight="1">
      <c r="A107" s="61">
        <v>9.5</v>
      </c>
      <c r="B107" s="56" t="s">
        <v>487</v>
      </c>
      <c r="C107" s="57" t="s">
        <v>23</v>
      </c>
      <c r="D107" s="57" t="s">
        <v>214</v>
      </c>
      <c r="E107" s="29"/>
      <c r="F107" s="43"/>
      <c r="G107" s="13"/>
      <c r="H107" s="3"/>
      <c r="I107" s="3"/>
      <c r="J107" s="3"/>
      <c r="K107" s="3"/>
      <c r="L107" s="3"/>
    </row>
    <row r="108" spans="1:12" s="1" customFormat="1">
      <c r="A108" s="38"/>
      <c r="B108" s="27"/>
      <c r="C108" s="28"/>
      <c r="D108" s="30"/>
      <c r="E108" s="43"/>
      <c r="F108" s="43"/>
      <c r="G108" s="13"/>
      <c r="H108" s="3"/>
      <c r="I108" s="3"/>
      <c r="J108" s="3"/>
      <c r="K108" s="3"/>
      <c r="L108" s="3"/>
    </row>
    <row r="109" spans="1:12" s="1" customFormat="1" ht="15" customHeight="1">
      <c r="A109" s="33"/>
      <c r="B109" s="178" t="s">
        <v>336</v>
      </c>
      <c r="C109" s="179"/>
      <c r="D109" s="179"/>
      <c r="E109" s="179"/>
      <c r="F109" s="32">
        <f>SUM(F103:F103)</f>
        <v>0</v>
      </c>
      <c r="G109" s="13"/>
      <c r="H109" s="3"/>
      <c r="I109" s="3"/>
      <c r="J109" s="3"/>
      <c r="K109" s="3"/>
      <c r="L109" s="3"/>
    </row>
    <row r="110" spans="1:12">
      <c r="A110" s="40"/>
      <c r="B110" s="40"/>
      <c r="C110" s="40"/>
      <c r="D110" s="40"/>
      <c r="E110" s="40"/>
      <c r="F110" s="40"/>
      <c r="G110" s="4"/>
    </row>
    <row r="111" spans="1:12" s="12" customFormat="1" ht="15" customHeight="1">
      <c r="A111" s="34">
        <v>10</v>
      </c>
      <c r="B111" s="42" t="s">
        <v>130</v>
      </c>
      <c r="C111" s="35"/>
      <c r="D111" s="35"/>
      <c r="E111" s="35"/>
      <c r="F111" s="35"/>
      <c r="G111" s="22"/>
      <c r="H111" s="11"/>
      <c r="I111" s="11"/>
      <c r="J111" s="11"/>
      <c r="K111" s="11"/>
      <c r="L111" s="11"/>
    </row>
    <row r="112" spans="1:12" s="12" customFormat="1" ht="67.349999999999994" customHeight="1">
      <c r="A112" s="87"/>
      <c r="B112" s="195" t="s">
        <v>488</v>
      </c>
      <c r="C112" s="196"/>
      <c r="D112" s="196"/>
      <c r="E112" s="196"/>
      <c r="F112" s="196"/>
      <c r="G112" s="22"/>
      <c r="H112" s="11"/>
      <c r="I112" s="11"/>
      <c r="J112" s="11"/>
      <c r="K112" s="11"/>
      <c r="L112" s="11"/>
    </row>
    <row r="113" spans="1:12" s="1" customFormat="1" ht="40.9" customHeight="1">
      <c r="A113" s="61">
        <v>10.1</v>
      </c>
      <c r="B113" s="56" t="s">
        <v>1013</v>
      </c>
      <c r="C113" s="57"/>
      <c r="D113" s="57"/>
      <c r="E113" s="29"/>
      <c r="F113" s="43"/>
      <c r="G113" s="13"/>
      <c r="H113" s="3"/>
      <c r="I113" s="3"/>
      <c r="J113" s="3"/>
      <c r="K113" s="3"/>
      <c r="L113" s="3"/>
    </row>
    <row r="114" spans="1:12" s="1" customFormat="1" ht="22.9" customHeight="1">
      <c r="A114" s="61"/>
      <c r="B114" s="80" t="s">
        <v>489</v>
      </c>
      <c r="C114" s="57" t="s">
        <v>59</v>
      </c>
      <c r="D114" s="57" t="s">
        <v>490</v>
      </c>
      <c r="E114" s="29"/>
      <c r="F114" s="43"/>
      <c r="G114" s="13"/>
      <c r="H114" s="3"/>
      <c r="I114" s="3"/>
      <c r="J114" s="3"/>
      <c r="K114" s="3"/>
      <c r="L114" s="3"/>
    </row>
    <row r="115" spans="1:12" s="1" customFormat="1" ht="20.100000000000001" customHeight="1">
      <c r="A115" s="61"/>
      <c r="B115" s="80" t="s">
        <v>491</v>
      </c>
      <c r="C115" s="57" t="s">
        <v>59</v>
      </c>
      <c r="D115" s="57" t="s">
        <v>492</v>
      </c>
      <c r="E115" s="29"/>
      <c r="F115" s="43"/>
      <c r="G115" s="13"/>
      <c r="H115" s="3"/>
      <c r="I115" s="3"/>
      <c r="J115" s="3"/>
      <c r="K115" s="3"/>
      <c r="L115" s="3"/>
    </row>
    <row r="116" spans="1:12" s="1" customFormat="1" ht="38.65" customHeight="1">
      <c r="A116" s="61">
        <v>10.199999999999999</v>
      </c>
      <c r="B116" s="56" t="s">
        <v>493</v>
      </c>
      <c r="C116" s="57" t="s">
        <v>59</v>
      </c>
      <c r="D116" s="57" t="s">
        <v>494</v>
      </c>
      <c r="E116" s="29"/>
      <c r="F116" s="43"/>
      <c r="G116" s="13"/>
      <c r="H116" s="3"/>
      <c r="I116" s="3"/>
      <c r="J116" s="3"/>
      <c r="K116" s="3"/>
      <c r="L116" s="3"/>
    </row>
    <row r="117" spans="1:12" s="1" customFormat="1" ht="40.35" customHeight="1">
      <c r="A117" s="61">
        <v>10.3</v>
      </c>
      <c r="B117" s="56" t="s">
        <v>495</v>
      </c>
      <c r="C117" s="57" t="s">
        <v>59</v>
      </c>
      <c r="D117" s="57" t="s">
        <v>496</v>
      </c>
      <c r="E117" s="29"/>
      <c r="F117" s="43"/>
      <c r="G117" s="13"/>
      <c r="H117" s="3"/>
      <c r="I117" s="3"/>
      <c r="J117" s="3"/>
      <c r="K117" s="3"/>
      <c r="L117" s="3"/>
    </row>
    <row r="118" spans="1:12" s="1" customFormat="1">
      <c r="A118" s="38"/>
      <c r="B118" s="27"/>
      <c r="C118" s="28"/>
      <c r="D118" s="30"/>
      <c r="E118" s="43"/>
      <c r="F118" s="43"/>
      <c r="G118" s="13"/>
      <c r="H118" s="3"/>
      <c r="I118" s="3"/>
      <c r="J118" s="3"/>
      <c r="K118" s="3"/>
      <c r="L118" s="3"/>
    </row>
    <row r="119" spans="1:12" s="1" customFormat="1" ht="15" customHeight="1">
      <c r="A119" s="33"/>
      <c r="B119" s="178" t="s">
        <v>139</v>
      </c>
      <c r="C119" s="179"/>
      <c r="D119" s="179"/>
      <c r="E119" s="179"/>
      <c r="F119" s="32">
        <f>SUM(F113:F113)</f>
        <v>0</v>
      </c>
      <c r="G119" s="13"/>
      <c r="H119" s="3"/>
      <c r="I119" s="3"/>
      <c r="J119" s="3"/>
      <c r="K119" s="3"/>
      <c r="L119" s="3"/>
    </row>
    <row r="120" spans="1:12">
      <c r="A120" s="40"/>
      <c r="B120" s="40"/>
      <c r="C120" s="40"/>
      <c r="D120" s="40"/>
      <c r="E120" s="40"/>
      <c r="F120" s="40"/>
      <c r="G120" s="4"/>
    </row>
    <row r="121" spans="1:12" s="12" customFormat="1" ht="15" customHeight="1">
      <c r="A121" s="34">
        <v>11</v>
      </c>
      <c r="B121" s="42" t="s">
        <v>134</v>
      </c>
      <c r="C121" s="35"/>
      <c r="D121" s="35"/>
      <c r="E121" s="35"/>
      <c r="F121" s="35"/>
      <c r="G121" s="22"/>
      <c r="H121" s="11"/>
      <c r="I121" s="11"/>
      <c r="J121" s="11"/>
      <c r="K121" s="11"/>
      <c r="L121" s="11"/>
    </row>
    <row r="122" spans="1:12" s="1" customFormat="1" ht="60" customHeight="1">
      <c r="A122" s="61">
        <v>11.1</v>
      </c>
      <c r="B122" s="89" t="s">
        <v>497</v>
      </c>
      <c r="C122" s="79" t="s">
        <v>0</v>
      </c>
      <c r="D122" s="57" t="s">
        <v>501</v>
      </c>
      <c r="E122" s="29"/>
      <c r="F122" s="43"/>
      <c r="G122" s="13"/>
      <c r="H122" s="3"/>
      <c r="I122" s="3"/>
      <c r="J122" s="3"/>
      <c r="K122" s="3"/>
      <c r="L122" s="3"/>
    </row>
    <row r="123" spans="1:12" s="1" customFormat="1" ht="60" customHeight="1">
      <c r="A123" s="61">
        <v>11.2</v>
      </c>
      <c r="B123" s="56" t="s">
        <v>498</v>
      </c>
      <c r="C123" s="79" t="s">
        <v>0</v>
      </c>
      <c r="D123" s="57" t="s">
        <v>502</v>
      </c>
      <c r="E123" s="29"/>
      <c r="F123" s="43"/>
      <c r="G123" s="13"/>
      <c r="H123" s="3"/>
      <c r="I123" s="3"/>
      <c r="J123" s="3"/>
      <c r="K123" s="3"/>
      <c r="L123" s="3"/>
    </row>
    <row r="124" spans="1:12" s="1" customFormat="1" ht="60" customHeight="1">
      <c r="A124" s="61">
        <v>11.3</v>
      </c>
      <c r="B124" s="56" t="s">
        <v>499</v>
      </c>
      <c r="C124" s="79" t="s">
        <v>0</v>
      </c>
      <c r="D124" s="57" t="s">
        <v>503</v>
      </c>
      <c r="E124" s="29"/>
      <c r="F124" s="43"/>
      <c r="G124" s="13"/>
      <c r="H124" s="3"/>
      <c r="I124" s="3"/>
      <c r="J124" s="3"/>
      <c r="K124" s="3"/>
      <c r="L124" s="3"/>
    </row>
    <row r="125" spans="1:12" s="1" customFormat="1" ht="60" customHeight="1">
      <c r="A125" s="61">
        <v>11.4</v>
      </c>
      <c r="B125" s="56" t="s">
        <v>500</v>
      </c>
      <c r="C125" s="79" t="s">
        <v>0</v>
      </c>
      <c r="D125" s="57" t="s">
        <v>504</v>
      </c>
      <c r="E125" s="29"/>
      <c r="F125" s="43"/>
      <c r="G125" s="13"/>
      <c r="H125" s="3"/>
      <c r="I125" s="3"/>
      <c r="J125" s="3"/>
      <c r="K125" s="3"/>
      <c r="L125" s="3"/>
    </row>
    <row r="126" spans="1:12" s="1" customFormat="1" ht="60" customHeight="1">
      <c r="A126" s="61">
        <v>11.5</v>
      </c>
      <c r="B126" s="56" t="s">
        <v>505</v>
      </c>
      <c r="C126" s="79" t="s">
        <v>0</v>
      </c>
      <c r="D126" s="57" t="s">
        <v>506</v>
      </c>
      <c r="E126" s="29"/>
      <c r="F126" s="43"/>
      <c r="G126" s="13"/>
      <c r="H126" s="3"/>
      <c r="I126" s="3"/>
      <c r="J126" s="3"/>
      <c r="K126" s="3"/>
      <c r="L126" s="3"/>
    </row>
    <row r="127" spans="1:12" s="1" customFormat="1">
      <c r="A127" s="38"/>
      <c r="B127" s="27"/>
      <c r="C127" s="28"/>
      <c r="D127" s="30"/>
      <c r="E127" s="43"/>
      <c r="F127" s="43"/>
      <c r="G127" s="13"/>
      <c r="H127" s="3"/>
      <c r="I127" s="3"/>
      <c r="J127" s="3"/>
      <c r="K127" s="3"/>
      <c r="L127" s="3"/>
    </row>
    <row r="128" spans="1:12" s="1" customFormat="1" ht="15" customHeight="1">
      <c r="A128" s="33"/>
      <c r="B128" s="178" t="s">
        <v>137</v>
      </c>
      <c r="C128" s="179"/>
      <c r="D128" s="179"/>
      <c r="E128" s="179"/>
      <c r="F128" s="32">
        <f>SUM(F122:F122)</f>
        <v>0</v>
      </c>
      <c r="G128" s="13"/>
      <c r="H128" s="3"/>
      <c r="I128" s="3"/>
      <c r="J128" s="3"/>
      <c r="K128" s="3"/>
      <c r="L128" s="3"/>
    </row>
    <row r="129" spans="1:7">
      <c r="A129" s="40"/>
      <c r="B129" s="40"/>
      <c r="C129" s="40"/>
      <c r="D129" s="40"/>
      <c r="E129" s="40"/>
      <c r="F129" s="40"/>
      <c r="G129" s="4"/>
    </row>
    <row r="130" spans="1:7">
      <c r="A130" s="40"/>
      <c r="B130" s="40"/>
      <c r="C130" s="40"/>
      <c r="D130" s="40"/>
      <c r="E130" s="40"/>
      <c r="F130" s="40"/>
      <c r="G130" s="4"/>
    </row>
    <row r="131" spans="1:7" ht="16.149999999999999" customHeight="1">
      <c r="A131" s="95" t="s">
        <v>5</v>
      </c>
      <c r="B131" s="34" t="s">
        <v>394</v>
      </c>
      <c r="C131" s="48"/>
      <c r="D131" s="48"/>
      <c r="E131" s="48"/>
      <c r="F131" s="48"/>
      <c r="G131" s="4"/>
    </row>
    <row r="132" spans="1:7" ht="16.149999999999999" customHeight="1">
      <c r="A132" s="78">
        <v>1</v>
      </c>
      <c r="B132" s="75" t="s">
        <v>24</v>
      </c>
      <c r="C132" s="76"/>
      <c r="D132" s="40"/>
      <c r="E132" s="40"/>
      <c r="F132" s="40"/>
      <c r="G132" s="4"/>
    </row>
    <row r="133" spans="1:7" ht="16.149999999999999" customHeight="1">
      <c r="A133" s="78">
        <v>2</v>
      </c>
      <c r="B133" s="75" t="s">
        <v>74</v>
      </c>
      <c r="C133" s="76"/>
      <c r="D133" s="40"/>
      <c r="E133" s="40"/>
      <c r="F133" s="40"/>
      <c r="G133" s="4"/>
    </row>
    <row r="134" spans="1:7" ht="16.149999999999999" customHeight="1">
      <c r="A134" s="78">
        <v>3</v>
      </c>
      <c r="B134" s="75" t="s">
        <v>92</v>
      </c>
      <c r="C134" s="76"/>
      <c r="D134" s="40"/>
      <c r="E134" s="40"/>
      <c r="F134" s="40"/>
      <c r="G134" s="4"/>
    </row>
    <row r="135" spans="1:7" ht="16.149999999999999" customHeight="1">
      <c r="A135" s="78">
        <v>4</v>
      </c>
      <c r="B135" s="75" t="s">
        <v>102</v>
      </c>
      <c r="C135" s="75"/>
      <c r="D135" s="40"/>
      <c r="E135" s="40"/>
      <c r="F135" s="40"/>
      <c r="G135" s="4"/>
    </row>
    <row r="136" spans="1:7" ht="16.149999999999999" customHeight="1">
      <c r="A136" s="78">
        <v>5</v>
      </c>
      <c r="B136" s="75" t="s">
        <v>126</v>
      </c>
      <c r="C136" s="76"/>
      <c r="D136" s="40"/>
      <c r="E136" s="40"/>
      <c r="F136" s="40"/>
      <c r="G136" s="4"/>
    </row>
    <row r="137" spans="1:7" ht="16.149999999999999" customHeight="1">
      <c r="A137" s="78">
        <v>6</v>
      </c>
      <c r="B137" s="75" t="s">
        <v>397</v>
      </c>
      <c r="C137" s="76"/>
      <c r="D137" s="40"/>
      <c r="E137" s="40"/>
      <c r="F137" s="40"/>
      <c r="G137" s="4"/>
    </row>
    <row r="138" spans="1:7" ht="16.149999999999999" customHeight="1">
      <c r="A138" s="78">
        <v>7</v>
      </c>
      <c r="B138" s="75" t="s">
        <v>128</v>
      </c>
      <c r="C138" s="76"/>
      <c r="D138" s="40"/>
      <c r="E138" s="40"/>
      <c r="F138" s="40"/>
      <c r="G138" s="4"/>
    </row>
    <row r="139" spans="1:7" ht="16.149999999999999" customHeight="1">
      <c r="A139" s="78">
        <v>8</v>
      </c>
      <c r="B139" s="75" t="s">
        <v>129</v>
      </c>
      <c r="C139" s="76"/>
      <c r="D139" s="40"/>
      <c r="E139" s="40"/>
      <c r="F139" s="40"/>
      <c r="G139" s="4"/>
    </row>
    <row r="140" spans="1:7" ht="16.149999999999999" customHeight="1">
      <c r="A140" s="78">
        <v>9</v>
      </c>
      <c r="B140" s="75" t="s">
        <v>199</v>
      </c>
      <c r="C140" s="76"/>
      <c r="D140" s="40"/>
      <c r="E140" s="40"/>
      <c r="F140" s="40"/>
      <c r="G140" s="4"/>
    </row>
    <row r="141" spans="1:7" ht="16.149999999999999" customHeight="1">
      <c r="A141" s="78">
        <v>10</v>
      </c>
      <c r="B141" s="75" t="s">
        <v>130</v>
      </c>
      <c r="C141" s="76"/>
      <c r="D141" s="40"/>
      <c r="E141" s="40"/>
      <c r="F141" s="40"/>
      <c r="G141" s="4"/>
    </row>
    <row r="142" spans="1:7" ht="16.149999999999999" customHeight="1">
      <c r="A142" s="78">
        <v>11</v>
      </c>
      <c r="B142" s="75" t="s">
        <v>134</v>
      </c>
      <c r="C142" s="76"/>
      <c r="D142" s="40"/>
      <c r="E142" s="40"/>
      <c r="F142" s="40"/>
      <c r="G142" s="4"/>
    </row>
    <row r="143" spans="1:7" ht="30">
      <c r="A143" s="45"/>
      <c r="B143" s="96" t="s">
        <v>395</v>
      </c>
      <c r="C143" s="48"/>
      <c r="D143" s="48"/>
      <c r="E143" s="48"/>
      <c r="F143" s="48"/>
      <c r="G143" s="4"/>
    </row>
    <row r="144" spans="1:7" ht="15">
      <c r="A144" s="145"/>
      <c r="B144" s="146"/>
      <c r="C144" s="31"/>
      <c r="D144" s="31"/>
      <c r="E144" s="31"/>
      <c r="F144" s="31"/>
      <c r="G144" s="4"/>
    </row>
    <row r="145" spans="1:7" ht="15">
      <c r="A145" s="147"/>
      <c r="B145" s="148"/>
      <c r="C145" s="149"/>
      <c r="D145" s="149"/>
      <c r="E145" s="149"/>
      <c r="F145" s="149"/>
      <c r="G145" s="4"/>
    </row>
    <row r="146" spans="1:7" ht="15">
      <c r="A146" s="147"/>
      <c r="B146" s="148"/>
      <c r="C146" s="149"/>
      <c r="D146" s="149"/>
      <c r="E146" s="149"/>
      <c r="F146" s="149"/>
      <c r="G146" s="4"/>
    </row>
    <row r="147" spans="1:7" ht="14.25">
      <c r="A147" s="147"/>
      <c r="B147" s="150" t="s">
        <v>968</v>
      </c>
      <c r="C147" s="149"/>
      <c r="D147" s="149"/>
      <c r="E147" s="149"/>
      <c r="F147" s="149"/>
      <c r="G147" s="4"/>
    </row>
    <row r="148" spans="1:7" ht="14.25">
      <c r="A148" s="147"/>
      <c r="B148" s="150" t="s">
        <v>969</v>
      </c>
      <c r="C148" s="149"/>
      <c r="D148" s="149"/>
      <c r="E148" s="149"/>
      <c r="F148" s="149"/>
      <c r="G148" s="4"/>
    </row>
    <row r="149" spans="1:7" ht="14.25">
      <c r="A149" s="147"/>
      <c r="B149" s="150" t="s">
        <v>970</v>
      </c>
      <c r="C149" s="149"/>
      <c r="D149" s="149"/>
      <c r="E149" s="149"/>
      <c r="F149" s="149"/>
      <c r="G149" s="4"/>
    </row>
    <row r="150" spans="1:7" ht="15">
      <c r="A150" s="147"/>
      <c r="B150" s="148"/>
      <c r="C150" s="149"/>
      <c r="D150" s="149"/>
      <c r="E150" s="149"/>
      <c r="F150" s="149"/>
      <c r="G150" s="4"/>
    </row>
    <row r="151" spans="1:7" ht="15">
      <c r="A151" s="147"/>
      <c r="B151" s="148"/>
      <c r="C151" s="149"/>
      <c r="D151" s="149"/>
      <c r="E151" s="149"/>
      <c r="F151" s="149"/>
      <c r="G151" s="4"/>
    </row>
    <row r="152" spans="1:7" ht="15">
      <c r="A152" s="147"/>
      <c r="B152" s="148"/>
      <c r="C152" s="149"/>
      <c r="D152" s="149"/>
      <c r="E152" s="149"/>
      <c r="F152" s="149"/>
      <c r="G152" s="4"/>
    </row>
    <row r="153" spans="1:7">
      <c r="A153" s="149"/>
      <c r="B153" s="149"/>
      <c r="C153" s="149"/>
      <c r="D153" s="149"/>
      <c r="E153" s="149"/>
      <c r="F153" s="149"/>
      <c r="G153" s="4"/>
    </row>
    <row r="154" spans="1:7" s="14" customFormat="1" ht="14.25"/>
    <row r="155" spans="1:7" s="14" customFormat="1" ht="22.9" customHeight="1">
      <c r="A155" s="15"/>
    </row>
    <row r="156" spans="1:7" s="14" customFormat="1" ht="24.6" customHeight="1"/>
    <row r="157" spans="1:7" s="14" customFormat="1" ht="15">
      <c r="A157" s="16"/>
    </row>
    <row r="158" spans="1:7" s="14" customFormat="1" ht="15">
      <c r="A158" s="16"/>
    </row>
    <row r="159" spans="1:7" s="14" customFormat="1" ht="18.75" customHeight="1">
      <c r="A159" s="17"/>
    </row>
    <row r="160" spans="1:7" s="18" customFormat="1" ht="12"/>
    <row r="161" spans="1:6">
      <c r="A161" s="3"/>
      <c r="B161" s="3"/>
      <c r="C161" s="3"/>
      <c r="D161" s="3"/>
      <c r="E161" s="3"/>
      <c r="F161" s="3"/>
    </row>
  </sheetData>
  <mergeCells count="22">
    <mergeCell ref="B37:E37"/>
    <mergeCell ref="B31:F31"/>
    <mergeCell ref="B1:F1"/>
    <mergeCell ref="A3:F3"/>
    <mergeCell ref="A5:F5"/>
    <mergeCell ref="A6:F6"/>
    <mergeCell ref="B28:E28"/>
    <mergeCell ref="B119:E119"/>
    <mergeCell ref="B128:E128"/>
    <mergeCell ref="B49:E49"/>
    <mergeCell ref="B62:E62"/>
    <mergeCell ref="B73:E73"/>
    <mergeCell ref="B80:E80"/>
    <mergeCell ref="B86:E86"/>
    <mergeCell ref="B99:E99"/>
    <mergeCell ref="B102:F102"/>
    <mergeCell ref="B112:F112"/>
    <mergeCell ref="B40:F40"/>
    <mergeCell ref="B52:F52"/>
    <mergeCell ref="B76:F76"/>
    <mergeCell ref="B89:F89"/>
    <mergeCell ref="B109:E109"/>
  </mergeCells>
  <pageMargins left="0.98425196850393704" right="0.23622047244094491" top="0.78740157480314965" bottom="0.98425196850393704" header="0.23622047244094491" footer="0.23622047244094491"/>
  <pageSetup paperSize="9" scale="82"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17CD5-5AE9-4DD1-8348-5E8193F9A294}">
  <sheetPr>
    <pageSetUpPr fitToPage="1"/>
  </sheetPr>
  <dimension ref="A1:N55"/>
  <sheetViews>
    <sheetView showGridLines="0" showZeros="0" view="pageBreakPreview" topLeftCell="A28" zoomScaleNormal="100" zoomScaleSheetLayoutView="100" workbookViewId="0">
      <selection activeCell="B28" sqref="B28"/>
    </sheetView>
  </sheetViews>
  <sheetFormatPr defaultColWidth="9" defaultRowHeight="12.75"/>
  <cols>
    <col min="1" max="1" width="4.88671875" style="10" customWidth="1"/>
    <col min="2" max="2" width="43.88671875" style="10" customWidth="1"/>
    <col min="3" max="3" width="8.21875" style="10" customWidth="1"/>
    <col min="4" max="4" width="9.88671875" style="10" customWidth="1"/>
    <col min="5" max="5" width="10" style="10" customWidth="1"/>
    <col min="6" max="6" width="14.44140625" style="5" customWidth="1"/>
    <col min="7" max="7" width="4.77734375" style="5" customWidth="1"/>
    <col min="8" max="16384" width="9" style="5"/>
  </cols>
  <sheetData>
    <row r="1" spans="1:14" ht="19.149999999999999" customHeight="1">
      <c r="A1" s="90"/>
      <c r="B1" s="182" t="s">
        <v>507</v>
      </c>
      <c r="C1" s="183"/>
      <c r="D1" s="183"/>
      <c r="E1" s="183"/>
      <c r="F1" s="183"/>
      <c r="G1" s="4"/>
      <c r="I1" s="6"/>
      <c r="J1" s="6"/>
      <c r="K1" s="6"/>
      <c r="L1" s="6"/>
    </row>
    <row r="2" spans="1:14" ht="14.65" customHeight="1">
      <c r="A2" s="36"/>
      <c r="B2" s="91"/>
      <c r="C2" s="92"/>
      <c r="D2" s="92"/>
      <c r="E2" s="92"/>
      <c r="F2" s="92"/>
      <c r="G2" s="4"/>
      <c r="I2" s="6"/>
      <c r="J2" s="6"/>
      <c r="K2" s="6"/>
      <c r="L2" s="6"/>
    </row>
    <row r="3" spans="1:14" ht="18" customHeight="1">
      <c r="A3" s="184" t="s">
        <v>6</v>
      </c>
      <c r="B3" s="184"/>
      <c r="C3" s="184"/>
      <c r="D3" s="184"/>
      <c r="E3" s="184"/>
      <c r="F3" s="184"/>
      <c r="G3" s="4"/>
      <c r="I3" s="6"/>
      <c r="J3" s="6"/>
      <c r="K3" s="6"/>
      <c r="L3" s="6"/>
    </row>
    <row r="4" spans="1:14" ht="13.5" customHeight="1">
      <c r="A4" s="88"/>
      <c r="B4" s="88"/>
      <c r="C4" s="88"/>
      <c r="D4" s="88"/>
      <c r="E4" s="88"/>
      <c r="F4" s="88"/>
      <c r="G4" s="4"/>
      <c r="I4" s="6"/>
      <c r="J4" s="6"/>
      <c r="K4" s="6"/>
      <c r="L4" s="6"/>
    </row>
    <row r="5" spans="1:14" ht="87" customHeight="1">
      <c r="A5" s="185" t="s">
        <v>12</v>
      </c>
      <c r="B5" s="185"/>
      <c r="C5" s="185"/>
      <c r="D5" s="185"/>
      <c r="E5" s="185"/>
      <c r="F5" s="185"/>
      <c r="G5" s="4"/>
      <c r="I5" s="6"/>
      <c r="J5" s="6"/>
      <c r="K5" s="6"/>
      <c r="L5" s="6"/>
    </row>
    <row r="6" spans="1:14" ht="186.4" customHeight="1">
      <c r="A6" s="185" t="s">
        <v>7</v>
      </c>
      <c r="B6" s="185"/>
      <c r="C6" s="185"/>
      <c r="D6" s="185"/>
      <c r="E6" s="185"/>
      <c r="F6" s="185"/>
      <c r="G6" s="4"/>
      <c r="I6" s="6"/>
      <c r="J6" s="6"/>
      <c r="K6" s="6"/>
      <c r="L6" s="6"/>
    </row>
    <row r="7" spans="1:14">
      <c r="A7" s="36"/>
      <c r="B7" s="36"/>
      <c r="C7" s="88"/>
      <c r="D7" s="88"/>
      <c r="E7" s="88"/>
      <c r="F7" s="93"/>
      <c r="G7" s="7"/>
      <c r="H7" s="6"/>
      <c r="I7" s="6"/>
      <c r="J7" s="6"/>
      <c r="K7" s="6"/>
      <c r="L7" s="6"/>
    </row>
    <row r="8" spans="1:14" s="8" customFormat="1" ht="27.6" customHeight="1">
      <c r="A8" s="23" t="s">
        <v>8</v>
      </c>
      <c r="B8" s="24" t="s">
        <v>9</v>
      </c>
      <c r="C8" s="23" t="s">
        <v>20</v>
      </c>
      <c r="D8" s="23" t="s">
        <v>3</v>
      </c>
      <c r="E8" s="23" t="s">
        <v>10</v>
      </c>
      <c r="F8" s="23" t="s">
        <v>11</v>
      </c>
      <c r="G8" s="20"/>
      <c r="H8" s="6"/>
      <c r="I8" s="6"/>
      <c r="J8" s="6"/>
      <c r="K8" s="6"/>
      <c r="L8" s="6"/>
      <c r="M8" s="6"/>
      <c r="N8" s="6"/>
    </row>
    <row r="9" spans="1:14" s="2" customFormat="1">
      <c r="A9" s="25" t="s">
        <v>14</v>
      </c>
      <c r="B9" s="25" t="s">
        <v>15</v>
      </c>
      <c r="C9" s="49" t="s">
        <v>19</v>
      </c>
      <c r="D9" s="25" t="s">
        <v>16</v>
      </c>
      <c r="E9" s="49" t="s">
        <v>18</v>
      </c>
      <c r="F9" s="25" t="s">
        <v>17</v>
      </c>
      <c r="G9" s="21"/>
    </row>
    <row r="10" spans="1:14" s="6" customFormat="1" ht="10.5" customHeight="1">
      <c r="A10" s="36"/>
      <c r="B10" s="36"/>
      <c r="C10" s="26"/>
      <c r="D10" s="26"/>
      <c r="E10" s="26"/>
      <c r="F10" s="26"/>
      <c r="G10" s="7"/>
    </row>
    <row r="11" spans="1:14" s="12" customFormat="1" ht="15.75" customHeight="1">
      <c r="A11" s="34">
        <v>1</v>
      </c>
      <c r="B11" s="35" t="s">
        <v>508</v>
      </c>
      <c r="C11" s="35"/>
      <c r="D11" s="35"/>
      <c r="E11" s="35"/>
      <c r="F11" s="35"/>
      <c r="G11" s="22"/>
      <c r="H11" s="11"/>
      <c r="I11" s="11"/>
      <c r="J11" s="11"/>
      <c r="K11" s="11"/>
      <c r="L11" s="11"/>
    </row>
    <row r="12" spans="1:14" s="3" customFormat="1">
      <c r="A12" s="37"/>
      <c r="B12" s="51"/>
      <c r="C12" s="52"/>
      <c r="D12" s="53"/>
      <c r="E12" s="26"/>
      <c r="F12" s="26"/>
      <c r="G12" s="13"/>
    </row>
    <row r="13" spans="1:14" s="1" customFormat="1" ht="41.65" customHeight="1">
      <c r="A13" s="83" t="s">
        <v>254</v>
      </c>
      <c r="B13" s="81" t="s">
        <v>1014</v>
      </c>
      <c r="C13" s="97" t="s">
        <v>0</v>
      </c>
      <c r="D13" s="105" t="s">
        <v>509</v>
      </c>
      <c r="E13" s="50"/>
      <c r="F13" s="30"/>
      <c r="G13" s="13"/>
      <c r="H13" s="3"/>
      <c r="I13" s="3"/>
      <c r="J13" s="3"/>
      <c r="K13" s="3"/>
      <c r="L13" s="3"/>
    </row>
    <row r="14" spans="1:14" s="1" customFormat="1" ht="54" customHeight="1">
      <c r="A14" s="83" t="s">
        <v>253</v>
      </c>
      <c r="B14" s="81" t="s">
        <v>510</v>
      </c>
      <c r="C14" s="97" t="s">
        <v>0</v>
      </c>
      <c r="D14" s="105" t="s">
        <v>511</v>
      </c>
      <c r="E14" s="50"/>
      <c r="F14" s="30"/>
      <c r="G14" s="13"/>
      <c r="H14" s="3"/>
      <c r="I14" s="3"/>
      <c r="J14" s="3"/>
      <c r="K14" s="3"/>
      <c r="L14" s="3"/>
    </row>
    <row r="15" spans="1:14" s="1" customFormat="1" ht="52.35" customHeight="1">
      <c r="A15" s="83" t="s">
        <v>252</v>
      </c>
      <c r="B15" s="81" t="s">
        <v>512</v>
      </c>
      <c r="C15" s="97" t="s">
        <v>0</v>
      </c>
      <c r="D15" s="105" t="s">
        <v>513</v>
      </c>
      <c r="E15" s="50"/>
      <c r="F15" s="30"/>
      <c r="G15" s="13"/>
      <c r="H15" s="3"/>
      <c r="I15" s="3"/>
      <c r="J15" s="3"/>
      <c r="K15" s="3"/>
      <c r="L15" s="3"/>
    </row>
    <row r="16" spans="1:14" s="1" customFormat="1" ht="54.95" customHeight="1">
      <c r="A16" s="83" t="s">
        <v>251</v>
      </c>
      <c r="B16" s="81" t="s">
        <v>530</v>
      </c>
      <c r="C16" s="97" t="s">
        <v>0</v>
      </c>
      <c r="D16" s="105" t="s">
        <v>514</v>
      </c>
      <c r="E16" s="50"/>
      <c r="F16" s="30"/>
      <c r="G16" s="13"/>
      <c r="H16" s="3"/>
      <c r="I16" s="3"/>
      <c r="J16" s="3"/>
      <c r="K16" s="3"/>
      <c r="L16" s="3"/>
    </row>
    <row r="17" spans="1:12" s="1" customFormat="1" ht="121.35" customHeight="1">
      <c r="A17" s="83" t="s">
        <v>250</v>
      </c>
      <c r="B17" s="81" t="s">
        <v>515</v>
      </c>
      <c r="C17" s="97" t="s">
        <v>1</v>
      </c>
      <c r="D17" s="105" t="s">
        <v>516</v>
      </c>
      <c r="E17" s="50"/>
      <c r="F17" s="30"/>
      <c r="G17" s="13"/>
      <c r="H17" s="3"/>
      <c r="I17" s="3"/>
      <c r="J17" s="3"/>
      <c r="K17" s="3"/>
      <c r="L17" s="3"/>
    </row>
    <row r="18" spans="1:12" s="1" customFormat="1" ht="102" customHeight="1">
      <c r="A18" s="83" t="s">
        <v>249</v>
      </c>
      <c r="B18" s="81" t="s">
        <v>517</v>
      </c>
      <c r="C18" s="97" t="s">
        <v>1</v>
      </c>
      <c r="D18" s="105" t="s">
        <v>518</v>
      </c>
      <c r="E18" s="50"/>
      <c r="F18" s="30"/>
      <c r="G18" s="13"/>
      <c r="H18" s="3"/>
      <c r="I18" s="3"/>
      <c r="J18" s="3"/>
      <c r="K18" s="3"/>
      <c r="L18" s="3"/>
    </row>
    <row r="19" spans="1:12" s="1" customFormat="1" ht="71.099999999999994" customHeight="1">
      <c r="A19" s="83" t="s">
        <v>222</v>
      </c>
      <c r="B19" s="81" t="s">
        <v>519</v>
      </c>
      <c r="C19" s="97" t="s">
        <v>0</v>
      </c>
      <c r="D19" s="105" t="s">
        <v>520</v>
      </c>
      <c r="E19" s="50"/>
      <c r="F19" s="30"/>
      <c r="G19" s="13"/>
      <c r="H19" s="3"/>
      <c r="I19" s="3"/>
      <c r="J19" s="3"/>
      <c r="K19" s="3"/>
      <c r="L19" s="3"/>
    </row>
    <row r="20" spans="1:12" s="1" customFormat="1" ht="69.400000000000006" customHeight="1">
      <c r="A20" s="83" t="s">
        <v>225</v>
      </c>
      <c r="B20" s="56" t="s">
        <v>521</v>
      </c>
      <c r="C20" s="57"/>
      <c r="D20" s="57"/>
      <c r="E20" s="50"/>
      <c r="F20" s="30"/>
      <c r="G20" s="13"/>
      <c r="H20" s="3"/>
      <c r="I20" s="3"/>
      <c r="J20" s="3"/>
      <c r="K20" s="3"/>
      <c r="L20" s="3"/>
    </row>
    <row r="21" spans="1:12" s="1" customFormat="1" ht="24" customHeight="1">
      <c r="A21" s="83"/>
      <c r="B21" s="106" t="s">
        <v>522</v>
      </c>
      <c r="C21" s="97" t="s">
        <v>1</v>
      </c>
      <c r="D21" s="105" t="s">
        <v>523</v>
      </c>
      <c r="E21" s="50"/>
      <c r="F21" s="30"/>
      <c r="G21" s="13"/>
      <c r="H21" s="3"/>
      <c r="I21" s="3"/>
      <c r="J21" s="3"/>
      <c r="K21" s="3"/>
      <c r="L21" s="3"/>
    </row>
    <row r="22" spans="1:12" s="1" customFormat="1" ht="67.900000000000006" customHeight="1">
      <c r="A22" s="83" t="s">
        <v>226</v>
      </c>
      <c r="B22" s="81" t="s">
        <v>524</v>
      </c>
      <c r="C22" s="97"/>
      <c r="D22" s="105"/>
      <c r="E22" s="50"/>
      <c r="F22" s="30"/>
      <c r="G22" s="13"/>
      <c r="H22" s="3"/>
      <c r="I22" s="3"/>
      <c r="J22" s="3"/>
      <c r="K22" s="3"/>
      <c r="L22" s="3"/>
    </row>
    <row r="23" spans="1:12" s="1" customFormat="1" ht="21.4" customHeight="1">
      <c r="A23" s="83"/>
      <c r="B23" s="106" t="s">
        <v>525</v>
      </c>
      <c r="C23" s="97" t="s">
        <v>1</v>
      </c>
      <c r="D23" s="105" t="s">
        <v>526</v>
      </c>
      <c r="E23" s="50"/>
      <c r="F23" s="30"/>
      <c r="G23" s="13"/>
      <c r="H23" s="3"/>
      <c r="I23" s="3"/>
      <c r="J23" s="3"/>
      <c r="K23" s="3"/>
      <c r="L23" s="3"/>
    </row>
    <row r="24" spans="1:12" s="1" customFormat="1" ht="17.649999999999999" customHeight="1">
      <c r="A24" s="83"/>
      <c r="B24" s="80" t="s">
        <v>531</v>
      </c>
      <c r="C24" s="97" t="s">
        <v>1</v>
      </c>
      <c r="D24" s="105" t="s">
        <v>527</v>
      </c>
      <c r="E24" s="50"/>
      <c r="F24" s="30"/>
      <c r="G24" s="13"/>
      <c r="H24" s="3"/>
      <c r="I24" s="3"/>
      <c r="J24" s="3"/>
      <c r="K24" s="3"/>
      <c r="L24" s="3"/>
    </row>
    <row r="25" spans="1:12" s="1" customFormat="1" ht="53.65" customHeight="1">
      <c r="A25" s="83" t="s">
        <v>238</v>
      </c>
      <c r="B25" s="81" t="s">
        <v>528</v>
      </c>
      <c r="C25" s="97" t="s">
        <v>1</v>
      </c>
      <c r="D25" s="97">
        <v>25.3</v>
      </c>
      <c r="E25" s="50"/>
      <c r="F25" s="30"/>
      <c r="G25" s="13"/>
      <c r="H25" s="3"/>
      <c r="I25" s="3"/>
      <c r="J25" s="3"/>
      <c r="K25" s="3"/>
      <c r="L25" s="3"/>
    </row>
    <row r="26" spans="1:12" s="1" customFormat="1" ht="44.1" customHeight="1">
      <c r="A26" s="83" t="s">
        <v>239</v>
      </c>
      <c r="B26" s="81" t="s">
        <v>529</v>
      </c>
      <c r="C26" s="97" t="s">
        <v>0</v>
      </c>
      <c r="D26" s="105">
        <v>316</v>
      </c>
      <c r="E26" s="50"/>
      <c r="F26" s="30"/>
      <c r="G26" s="13"/>
      <c r="H26" s="3"/>
      <c r="I26" s="3"/>
      <c r="J26" s="3"/>
      <c r="K26" s="3"/>
      <c r="L26" s="3"/>
    </row>
    <row r="27" spans="1:12" s="1" customFormat="1" ht="44.1" customHeight="1">
      <c r="A27" s="83"/>
      <c r="B27" s="108" t="s">
        <v>1015</v>
      </c>
      <c r="C27" s="109" t="s">
        <v>0</v>
      </c>
      <c r="D27" s="171">
        <v>56</v>
      </c>
      <c r="E27" s="50"/>
      <c r="F27" s="30"/>
      <c r="G27" s="13"/>
      <c r="H27" s="3"/>
      <c r="I27" s="3"/>
      <c r="J27" s="3"/>
      <c r="K27" s="3"/>
      <c r="L27" s="3"/>
    </row>
    <row r="28" spans="1:12" s="1" customFormat="1" ht="44.1" customHeight="1">
      <c r="A28" s="83" t="s">
        <v>240</v>
      </c>
      <c r="B28" s="108" t="s">
        <v>532</v>
      </c>
      <c r="C28" s="109" t="s">
        <v>59</v>
      </c>
      <c r="D28" s="110">
        <v>83</v>
      </c>
      <c r="E28" s="50"/>
      <c r="F28" s="30"/>
      <c r="G28" s="13"/>
      <c r="H28" s="3"/>
      <c r="I28" s="3"/>
      <c r="J28" s="3"/>
      <c r="K28" s="3"/>
      <c r="L28" s="3"/>
    </row>
    <row r="29" spans="1:12" s="1" customFormat="1" ht="44.1" customHeight="1">
      <c r="A29" s="83" t="s">
        <v>241</v>
      </c>
      <c r="B29" s="108" t="s">
        <v>533</v>
      </c>
      <c r="C29" s="109" t="s">
        <v>59</v>
      </c>
      <c r="D29" s="110">
        <v>71</v>
      </c>
      <c r="E29" s="50"/>
      <c r="F29" s="30"/>
      <c r="G29" s="13"/>
      <c r="H29" s="3"/>
      <c r="I29" s="3"/>
      <c r="J29" s="3"/>
      <c r="K29" s="3"/>
      <c r="L29" s="3"/>
    </row>
    <row r="30" spans="1:12" s="1" customFormat="1" ht="44.1" customHeight="1">
      <c r="A30" s="83" t="s">
        <v>245</v>
      </c>
      <c r="B30" s="108" t="s">
        <v>534</v>
      </c>
      <c r="C30" s="97" t="s">
        <v>0</v>
      </c>
      <c r="D30" s="110">
        <v>275</v>
      </c>
      <c r="E30" s="50"/>
      <c r="F30" s="30"/>
      <c r="G30" s="13"/>
      <c r="H30" s="3"/>
      <c r="I30" s="3"/>
      <c r="J30" s="3"/>
      <c r="K30" s="3"/>
      <c r="L30" s="3"/>
    </row>
    <row r="31" spans="1:12" s="1" customFormat="1">
      <c r="A31" s="38"/>
      <c r="B31" s="47"/>
      <c r="C31" s="54"/>
      <c r="D31" s="55"/>
      <c r="E31" s="29"/>
      <c r="F31" s="40"/>
      <c r="G31" s="13"/>
      <c r="H31" s="3"/>
      <c r="I31" s="3"/>
      <c r="J31" s="3"/>
      <c r="K31" s="3"/>
      <c r="L31" s="3"/>
    </row>
    <row r="32" spans="1:12" s="1" customFormat="1" ht="15" customHeight="1">
      <c r="A32" s="33"/>
      <c r="B32" s="178" t="s">
        <v>535</v>
      </c>
      <c r="C32" s="179"/>
      <c r="D32" s="179"/>
      <c r="E32" s="179"/>
      <c r="F32" s="32">
        <f>SUM(F13:F31)</f>
        <v>0</v>
      </c>
      <c r="G32" s="13"/>
      <c r="H32" s="3"/>
      <c r="I32" s="3"/>
      <c r="J32" s="3"/>
      <c r="K32" s="3"/>
      <c r="L32" s="3"/>
    </row>
    <row r="33" spans="1:12" s="1" customFormat="1" ht="15" customHeight="1">
      <c r="A33" s="41"/>
      <c r="B33" s="41"/>
      <c r="C33" s="39"/>
      <c r="D33" s="40"/>
      <c r="E33" s="40"/>
      <c r="F33" s="40"/>
      <c r="G33" s="13"/>
      <c r="H33" s="3"/>
      <c r="I33" s="3"/>
      <c r="J33" s="3"/>
      <c r="K33" s="3"/>
      <c r="L33" s="3"/>
    </row>
    <row r="34" spans="1:12">
      <c r="A34" s="40"/>
      <c r="B34" s="40"/>
      <c r="C34" s="40"/>
      <c r="D34" s="40"/>
      <c r="E34" s="40"/>
      <c r="F34" s="40"/>
      <c r="G34" s="4"/>
    </row>
    <row r="35" spans="1:12" ht="16.149999999999999" customHeight="1">
      <c r="A35" s="95" t="s">
        <v>5</v>
      </c>
      <c r="B35" s="34" t="s">
        <v>507</v>
      </c>
      <c r="C35" s="48"/>
      <c r="D35" s="48"/>
      <c r="E35" s="48"/>
      <c r="F35" s="48"/>
      <c r="G35" s="4"/>
    </row>
    <row r="36" spans="1:12" ht="16.149999999999999" customHeight="1">
      <c r="A36" s="78">
        <v>1</v>
      </c>
      <c r="B36" s="75" t="s">
        <v>508</v>
      </c>
      <c r="C36" s="76"/>
      <c r="D36" s="40"/>
      <c r="E36" s="40"/>
      <c r="F36" s="40"/>
      <c r="G36" s="4"/>
    </row>
    <row r="37" spans="1:12" ht="15">
      <c r="A37" s="45"/>
      <c r="B37" s="96" t="s">
        <v>536</v>
      </c>
      <c r="C37" s="48"/>
      <c r="D37" s="48"/>
      <c r="E37" s="48"/>
      <c r="F37" s="48"/>
      <c r="G37" s="4"/>
    </row>
    <row r="38" spans="1:12" ht="15">
      <c r="A38" s="145"/>
      <c r="B38" s="146"/>
      <c r="C38" s="31"/>
      <c r="D38" s="31"/>
      <c r="E38" s="31"/>
      <c r="F38" s="31"/>
      <c r="G38" s="4"/>
    </row>
    <row r="39" spans="1:12" ht="15">
      <c r="A39" s="147"/>
      <c r="B39" s="148"/>
      <c r="C39" s="149"/>
      <c r="D39" s="149"/>
      <c r="E39" s="149"/>
      <c r="F39" s="149"/>
      <c r="G39" s="4"/>
    </row>
    <row r="40" spans="1:12" ht="15">
      <c r="A40" s="147"/>
      <c r="B40" s="148"/>
      <c r="C40" s="149"/>
      <c r="D40" s="149"/>
      <c r="E40" s="149"/>
      <c r="F40" s="149"/>
      <c r="G40" s="4"/>
    </row>
    <row r="41" spans="1:12" ht="14.25">
      <c r="A41" s="147"/>
      <c r="B41" s="150" t="s">
        <v>968</v>
      </c>
      <c r="C41" s="149"/>
      <c r="D41" s="149"/>
      <c r="E41" s="149"/>
      <c r="F41" s="149"/>
      <c r="G41" s="4"/>
    </row>
    <row r="42" spans="1:12" ht="14.25">
      <c r="A42" s="147"/>
      <c r="B42" s="150" t="s">
        <v>969</v>
      </c>
      <c r="C42" s="149"/>
      <c r="D42" s="149"/>
      <c r="E42" s="149"/>
      <c r="F42" s="149"/>
      <c r="G42" s="4"/>
    </row>
    <row r="43" spans="1:12" ht="14.25">
      <c r="A43" s="147"/>
      <c r="B43" s="150" t="s">
        <v>970</v>
      </c>
      <c r="C43" s="149"/>
      <c r="D43" s="149"/>
      <c r="E43" s="149"/>
      <c r="F43" s="149"/>
      <c r="G43" s="4"/>
    </row>
    <row r="44" spans="1:12" ht="15">
      <c r="A44" s="147"/>
      <c r="B44" s="148"/>
      <c r="C44" s="149"/>
      <c r="D44" s="149"/>
      <c r="E44" s="149"/>
      <c r="F44" s="149"/>
      <c r="G44" s="4"/>
    </row>
    <row r="45" spans="1:12" ht="15">
      <c r="A45" s="147"/>
      <c r="B45" s="148"/>
      <c r="C45" s="149"/>
      <c r="D45" s="149"/>
      <c r="E45" s="149"/>
      <c r="F45" s="149"/>
      <c r="G45" s="4"/>
    </row>
    <row r="46" spans="1:12" ht="15">
      <c r="A46" s="147"/>
      <c r="B46" s="148"/>
      <c r="C46" s="149"/>
      <c r="D46" s="149"/>
      <c r="E46" s="149"/>
      <c r="F46" s="149"/>
      <c r="G46" s="4"/>
    </row>
    <row r="47" spans="1:12">
      <c r="A47" s="149"/>
      <c r="B47" s="149"/>
      <c r="C47" s="149"/>
      <c r="D47" s="149"/>
      <c r="E47" s="149"/>
      <c r="F47" s="149"/>
      <c r="G47" s="4"/>
    </row>
    <row r="48" spans="1:12" s="14" customFormat="1" ht="14.25"/>
    <row r="49" spans="1:6" s="14" customFormat="1" ht="22.9" customHeight="1">
      <c r="A49" s="15"/>
    </row>
    <row r="50" spans="1:6" s="14" customFormat="1" ht="24.6" customHeight="1"/>
    <row r="51" spans="1:6" s="14" customFormat="1" ht="15">
      <c r="A51" s="16"/>
    </row>
    <row r="52" spans="1:6" s="14" customFormat="1" ht="15">
      <c r="A52" s="16"/>
    </row>
    <row r="53" spans="1:6" s="14" customFormat="1" ht="18.75" customHeight="1">
      <c r="A53" s="17"/>
    </row>
    <row r="54" spans="1:6" s="18" customFormat="1" ht="12"/>
    <row r="55" spans="1:6">
      <c r="A55" s="3"/>
      <c r="B55" s="3"/>
      <c r="C55" s="3"/>
      <c r="D55" s="3"/>
      <c r="E55" s="3"/>
      <c r="F55" s="3"/>
    </row>
  </sheetData>
  <mergeCells count="5">
    <mergeCell ref="B1:F1"/>
    <mergeCell ref="A3:F3"/>
    <mergeCell ref="A5:F5"/>
    <mergeCell ref="A6:F6"/>
    <mergeCell ref="B32:E32"/>
  </mergeCells>
  <pageMargins left="0.98425196850393704" right="0.23622047244094491" top="0.78740157480314965" bottom="0.98425196850393704" header="0.23622047244094491" footer="0.23622047244094491"/>
  <pageSetup paperSize="9" scale="82"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53BD6-A31B-4877-B3CC-04F93A27466C}">
  <sheetPr>
    <pageSetUpPr fitToPage="1"/>
  </sheetPr>
  <dimension ref="A1:N174"/>
  <sheetViews>
    <sheetView showGridLines="0" showZeros="0" view="pageBreakPreview" topLeftCell="B144" zoomScaleNormal="100" zoomScaleSheetLayoutView="100" workbookViewId="0">
      <selection activeCell="B144" sqref="B144"/>
    </sheetView>
  </sheetViews>
  <sheetFormatPr defaultColWidth="9" defaultRowHeight="12.75"/>
  <cols>
    <col min="1" max="1" width="4.88671875" style="10" customWidth="1"/>
    <col min="2" max="2" width="43.88671875" style="10" customWidth="1"/>
    <col min="3" max="3" width="8.21875" style="10" customWidth="1"/>
    <col min="4" max="4" width="9.88671875" style="10" customWidth="1"/>
    <col min="5" max="5" width="10" style="10" customWidth="1"/>
    <col min="6" max="6" width="14.44140625" style="5" customWidth="1"/>
    <col min="7" max="7" width="4.77734375" style="5" customWidth="1"/>
    <col min="8" max="16384" width="9" style="5"/>
  </cols>
  <sheetData>
    <row r="1" spans="1:14" ht="19.149999999999999" customHeight="1">
      <c r="A1" s="90"/>
      <c r="B1" s="182" t="s">
        <v>543</v>
      </c>
      <c r="C1" s="183"/>
      <c r="D1" s="183"/>
      <c r="E1" s="183"/>
      <c r="F1" s="183"/>
      <c r="G1" s="4"/>
      <c r="I1" s="6"/>
      <c r="J1" s="6"/>
      <c r="K1" s="6"/>
      <c r="L1" s="6"/>
    </row>
    <row r="2" spans="1:14" ht="14.65" customHeight="1">
      <c r="A2" s="36"/>
      <c r="B2" s="91"/>
      <c r="C2" s="92"/>
      <c r="D2" s="92"/>
      <c r="E2" s="92"/>
      <c r="F2" s="92"/>
      <c r="G2" s="4"/>
      <c r="I2" s="6"/>
      <c r="J2" s="6"/>
      <c r="K2" s="6"/>
      <c r="L2" s="6"/>
    </row>
    <row r="3" spans="1:14" ht="18" customHeight="1">
      <c r="A3" s="184" t="s">
        <v>6</v>
      </c>
      <c r="B3" s="184"/>
      <c r="C3" s="184"/>
      <c r="D3" s="184"/>
      <c r="E3" s="184"/>
      <c r="F3" s="184"/>
      <c r="G3" s="4"/>
      <c r="I3" s="6"/>
      <c r="J3" s="6"/>
      <c r="K3" s="6"/>
      <c r="L3" s="6"/>
    </row>
    <row r="4" spans="1:14" ht="13.5" customHeight="1">
      <c r="A4" s="88"/>
      <c r="B4" s="88"/>
      <c r="C4" s="88"/>
      <c r="D4" s="88"/>
      <c r="E4" s="88"/>
      <c r="F4" s="88"/>
      <c r="G4" s="4"/>
      <c r="I4" s="6"/>
      <c r="J4" s="6"/>
      <c r="K4" s="6"/>
      <c r="L4" s="6"/>
    </row>
    <row r="5" spans="1:14" ht="87" customHeight="1">
      <c r="A5" s="185" t="s">
        <v>12</v>
      </c>
      <c r="B5" s="185"/>
      <c r="C5" s="185"/>
      <c r="D5" s="185"/>
      <c r="E5" s="185"/>
      <c r="F5" s="185"/>
      <c r="G5" s="4"/>
      <c r="I5" s="6"/>
      <c r="J5" s="6"/>
      <c r="K5" s="6"/>
      <c r="L5" s="6"/>
    </row>
    <row r="6" spans="1:14" ht="186.4" customHeight="1">
      <c r="A6" s="185" t="s">
        <v>7</v>
      </c>
      <c r="B6" s="185"/>
      <c r="C6" s="185"/>
      <c r="D6" s="185"/>
      <c r="E6" s="185"/>
      <c r="F6" s="185"/>
      <c r="G6" s="4"/>
      <c r="I6" s="6"/>
      <c r="J6" s="6"/>
      <c r="K6" s="6"/>
      <c r="L6" s="6"/>
    </row>
    <row r="7" spans="1:14">
      <c r="A7" s="36"/>
      <c r="B7" s="36"/>
      <c r="C7" s="88"/>
      <c r="D7" s="88"/>
      <c r="E7" s="88"/>
      <c r="F7" s="93"/>
      <c r="G7" s="7"/>
      <c r="H7" s="6"/>
      <c r="I7" s="6"/>
      <c r="J7" s="6"/>
      <c r="K7" s="6"/>
      <c r="L7" s="6"/>
    </row>
    <row r="8" spans="1:14" s="8" customFormat="1" ht="27.6" customHeight="1">
      <c r="A8" s="23" t="s">
        <v>8</v>
      </c>
      <c r="B8" s="24" t="s">
        <v>9</v>
      </c>
      <c r="C8" s="23" t="s">
        <v>20</v>
      </c>
      <c r="D8" s="23" t="s">
        <v>3</v>
      </c>
      <c r="E8" s="23" t="s">
        <v>10</v>
      </c>
      <c r="F8" s="23" t="s">
        <v>11</v>
      </c>
      <c r="G8" s="20"/>
      <c r="H8" s="6"/>
      <c r="I8" s="6"/>
      <c r="J8" s="6"/>
      <c r="K8" s="6"/>
      <c r="L8" s="6"/>
      <c r="M8" s="6"/>
      <c r="N8" s="6"/>
    </row>
    <row r="9" spans="1:14" s="2" customFormat="1">
      <c r="A9" s="25" t="s">
        <v>14</v>
      </c>
      <c r="B9" s="25" t="s">
        <v>15</v>
      </c>
      <c r="C9" s="49" t="s">
        <v>19</v>
      </c>
      <c r="D9" s="25" t="s">
        <v>16</v>
      </c>
      <c r="E9" s="49" t="s">
        <v>18</v>
      </c>
      <c r="F9" s="25" t="s">
        <v>17</v>
      </c>
      <c r="G9" s="21"/>
    </row>
    <row r="10" spans="1:14" s="6" customFormat="1" ht="10.5" customHeight="1">
      <c r="A10" s="36"/>
      <c r="B10" s="36"/>
      <c r="C10" s="26"/>
      <c r="D10" s="26"/>
      <c r="E10" s="26"/>
      <c r="F10" s="26"/>
      <c r="G10" s="7"/>
    </row>
    <row r="11" spans="1:14" s="12" customFormat="1" ht="15.75" customHeight="1">
      <c r="A11" s="34">
        <v>1</v>
      </c>
      <c r="B11" s="35" t="s">
        <v>537</v>
      </c>
      <c r="C11" s="35"/>
      <c r="D11" s="35"/>
      <c r="E11" s="35"/>
      <c r="F11" s="35"/>
      <c r="G11" s="22"/>
      <c r="H11" s="11"/>
      <c r="I11" s="11"/>
      <c r="J11" s="11"/>
      <c r="K11" s="11"/>
      <c r="L11" s="11"/>
    </row>
    <row r="12" spans="1:14" s="3" customFormat="1">
      <c r="A12" s="37"/>
      <c r="B12" s="36"/>
      <c r="C12" s="94"/>
      <c r="D12" s="26"/>
      <c r="E12" s="26"/>
      <c r="F12" s="26"/>
      <c r="G12" s="13"/>
    </row>
    <row r="13" spans="1:14" s="1" customFormat="1" ht="59.65" customHeight="1">
      <c r="A13" s="68" t="s">
        <v>254</v>
      </c>
      <c r="B13" s="56" t="s">
        <v>548</v>
      </c>
      <c r="C13" s="57" t="s">
        <v>546</v>
      </c>
      <c r="D13" s="103"/>
      <c r="E13" s="29"/>
      <c r="F13" s="30"/>
      <c r="G13" s="13"/>
      <c r="H13" s="3"/>
      <c r="I13" s="3"/>
      <c r="J13" s="3"/>
      <c r="K13" s="3"/>
      <c r="L13" s="3"/>
    </row>
    <row r="14" spans="1:14" s="1" customFormat="1" ht="72.400000000000006" customHeight="1">
      <c r="A14" s="68" t="s">
        <v>253</v>
      </c>
      <c r="B14" s="56" t="s">
        <v>549</v>
      </c>
      <c r="C14" s="57" t="s">
        <v>23</v>
      </c>
      <c r="D14" s="103">
        <v>1</v>
      </c>
      <c r="E14" s="29"/>
      <c r="F14" s="30"/>
      <c r="G14" s="13"/>
      <c r="H14" s="3"/>
      <c r="I14" s="3"/>
      <c r="J14" s="3"/>
      <c r="K14" s="3"/>
      <c r="L14" s="3"/>
    </row>
    <row r="15" spans="1:14" s="1" customFormat="1">
      <c r="A15" s="38"/>
      <c r="B15" s="40"/>
      <c r="C15" s="39"/>
      <c r="D15" s="30"/>
      <c r="E15" s="29"/>
      <c r="F15" s="40"/>
      <c r="G15" s="13"/>
      <c r="H15" s="3"/>
      <c r="I15" s="3"/>
      <c r="J15" s="3"/>
      <c r="K15" s="3"/>
      <c r="L15" s="3"/>
    </row>
    <row r="16" spans="1:14" s="1" customFormat="1" ht="15" customHeight="1">
      <c r="A16" s="33"/>
      <c r="B16" s="178" t="s">
        <v>545</v>
      </c>
      <c r="C16" s="179"/>
      <c r="D16" s="179"/>
      <c r="E16" s="179"/>
      <c r="F16" s="32">
        <f>SUM(F13:F15)</f>
        <v>0</v>
      </c>
      <c r="G16" s="13"/>
      <c r="H16" s="3"/>
      <c r="I16" s="3"/>
      <c r="J16" s="3"/>
      <c r="K16" s="3"/>
      <c r="L16" s="3"/>
    </row>
    <row r="17" spans="1:12" s="1" customFormat="1" ht="15" customHeight="1">
      <c r="A17" s="41"/>
      <c r="B17" s="41"/>
      <c r="C17" s="39"/>
      <c r="D17" s="40"/>
      <c r="E17" s="40"/>
      <c r="F17" s="40"/>
      <c r="G17" s="13"/>
      <c r="H17" s="3"/>
      <c r="I17" s="3"/>
      <c r="J17" s="3"/>
      <c r="K17" s="3"/>
      <c r="L17" s="3"/>
    </row>
    <row r="18" spans="1:12" s="12" customFormat="1" ht="15" customHeight="1">
      <c r="A18" s="34">
        <v>2</v>
      </c>
      <c r="B18" s="42" t="s">
        <v>538</v>
      </c>
      <c r="C18" s="35"/>
      <c r="D18" s="35"/>
      <c r="E18" s="35"/>
      <c r="F18" s="35"/>
      <c r="G18" s="22"/>
      <c r="H18" s="11"/>
      <c r="I18" s="11"/>
      <c r="J18" s="11"/>
      <c r="K18" s="11"/>
      <c r="L18" s="11"/>
    </row>
    <row r="19" spans="1:12" s="1" customFormat="1" ht="90" customHeight="1">
      <c r="A19" s="61">
        <v>2.1</v>
      </c>
      <c r="B19" s="111" t="s">
        <v>567</v>
      </c>
      <c r="C19" s="57" t="s">
        <v>568</v>
      </c>
      <c r="D19" s="113">
        <v>120</v>
      </c>
      <c r="E19" s="50"/>
      <c r="F19" s="43"/>
      <c r="G19" s="13"/>
      <c r="H19" s="3"/>
      <c r="I19" s="3"/>
      <c r="J19" s="3"/>
      <c r="K19" s="3"/>
      <c r="L19" s="3"/>
    </row>
    <row r="20" spans="1:12" s="1" customFormat="1" ht="161.1" customHeight="1">
      <c r="A20" s="61">
        <v>2.2000000000000002</v>
      </c>
      <c r="B20" s="111" t="s">
        <v>569</v>
      </c>
      <c r="C20" s="57" t="s">
        <v>570</v>
      </c>
      <c r="D20" s="113" t="s">
        <v>551</v>
      </c>
      <c r="E20" s="50"/>
      <c r="F20" s="43"/>
      <c r="G20" s="13"/>
      <c r="H20" s="3"/>
      <c r="I20" s="3"/>
      <c r="J20" s="3"/>
      <c r="K20" s="3"/>
      <c r="L20" s="3"/>
    </row>
    <row r="21" spans="1:12" s="1" customFormat="1" ht="183.6" customHeight="1">
      <c r="A21" s="61">
        <v>2.2999999999999998</v>
      </c>
      <c r="B21" s="111" t="s">
        <v>571</v>
      </c>
      <c r="C21" s="57" t="s">
        <v>570</v>
      </c>
      <c r="D21" s="113">
        <v>36</v>
      </c>
      <c r="E21" s="50"/>
      <c r="F21" s="43"/>
      <c r="G21" s="13"/>
      <c r="H21" s="3"/>
      <c r="I21" s="3"/>
      <c r="J21" s="3"/>
      <c r="K21" s="3"/>
      <c r="L21" s="3"/>
    </row>
    <row r="22" spans="1:12" s="1" customFormat="1" ht="84" customHeight="1">
      <c r="A22" s="61">
        <v>2.4</v>
      </c>
      <c r="B22" s="56" t="s">
        <v>552</v>
      </c>
      <c r="C22" s="57" t="s">
        <v>553</v>
      </c>
      <c r="D22" s="103">
        <v>57.6</v>
      </c>
      <c r="E22" s="50"/>
      <c r="F22" s="43"/>
      <c r="G22" s="13"/>
      <c r="H22" s="3"/>
      <c r="I22" s="3"/>
      <c r="J22" s="3"/>
      <c r="K22" s="3"/>
      <c r="L22" s="3"/>
    </row>
    <row r="23" spans="1:12" s="1" customFormat="1" ht="70.349999999999994" customHeight="1">
      <c r="A23" s="61">
        <v>2.5</v>
      </c>
      <c r="B23" s="111" t="s">
        <v>572</v>
      </c>
      <c r="C23" s="57" t="s">
        <v>570</v>
      </c>
      <c r="D23" s="113">
        <v>36</v>
      </c>
      <c r="E23" s="50"/>
      <c r="F23" s="43"/>
      <c r="G23" s="13"/>
      <c r="H23" s="3"/>
      <c r="I23" s="3"/>
      <c r="J23" s="3"/>
      <c r="K23" s="3"/>
      <c r="L23" s="3"/>
    </row>
    <row r="24" spans="1:12" s="1" customFormat="1" ht="98.1" customHeight="1">
      <c r="A24" s="61">
        <v>2.6</v>
      </c>
      <c r="B24" s="111" t="s">
        <v>573</v>
      </c>
      <c r="C24" s="57" t="s">
        <v>574</v>
      </c>
      <c r="D24" s="113">
        <v>312</v>
      </c>
      <c r="E24" s="50"/>
      <c r="F24" s="43"/>
      <c r="G24" s="13"/>
      <c r="H24" s="3"/>
      <c r="I24" s="3"/>
      <c r="J24" s="3"/>
      <c r="K24" s="3"/>
      <c r="L24" s="3"/>
    </row>
    <row r="25" spans="1:12" s="1" customFormat="1" ht="185.1" customHeight="1">
      <c r="A25" s="61">
        <v>2.7</v>
      </c>
      <c r="B25" s="111" t="s">
        <v>564</v>
      </c>
      <c r="C25" s="80"/>
      <c r="D25" s="114"/>
      <c r="E25" s="50"/>
      <c r="F25" s="43"/>
      <c r="G25" s="13"/>
      <c r="H25" s="3"/>
      <c r="I25" s="3"/>
      <c r="J25" s="3"/>
      <c r="K25" s="3"/>
      <c r="L25" s="3"/>
    </row>
    <row r="26" spans="1:12" s="1" customFormat="1" ht="23.1" customHeight="1">
      <c r="A26" s="61"/>
      <c r="B26" s="80" t="s">
        <v>554</v>
      </c>
      <c r="C26" s="57" t="s">
        <v>575</v>
      </c>
      <c r="D26" s="113">
        <v>10</v>
      </c>
      <c r="E26" s="50"/>
      <c r="F26" s="43"/>
      <c r="G26" s="13"/>
      <c r="H26" s="3"/>
      <c r="I26" s="3"/>
      <c r="J26" s="3"/>
      <c r="K26" s="3"/>
      <c r="L26" s="3"/>
    </row>
    <row r="27" spans="1:12" s="1" customFormat="1" ht="21.4" customHeight="1">
      <c r="A27" s="61"/>
      <c r="B27" s="80" t="s">
        <v>555</v>
      </c>
      <c r="C27" s="57" t="s">
        <v>575</v>
      </c>
      <c r="D27" s="113">
        <v>10</v>
      </c>
      <c r="E27" s="50"/>
      <c r="F27" s="43"/>
      <c r="G27" s="13"/>
      <c r="H27" s="3"/>
      <c r="I27" s="3"/>
      <c r="J27" s="3"/>
      <c r="K27" s="3"/>
      <c r="L27" s="3"/>
    </row>
    <row r="28" spans="1:12" s="1" customFormat="1" ht="22.9" customHeight="1">
      <c r="A28" s="61"/>
      <c r="B28" s="80" t="s">
        <v>556</v>
      </c>
      <c r="C28" s="57" t="s">
        <v>575</v>
      </c>
      <c r="D28" s="113">
        <v>18</v>
      </c>
      <c r="E28" s="50"/>
      <c r="F28" s="43"/>
      <c r="G28" s="13"/>
      <c r="H28" s="3"/>
      <c r="I28" s="3"/>
      <c r="J28" s="3"/>
      <c r="K28" s="3"/>
      <c r="L28" s="3"/>
    </row>
    <row r="29" spans="1:12" s="1" customFormat="1" ht="21.4" customHeight="1">
      <c r="A29" s="61"/>
      <c r="B29" s="80" t="s">
        <v>557</v>
      </c>
      <c r="C29" s="57" t="s">
        <v>575</v>
      </c>
      <c r="D29" s="113">
        <v>35</v>
      </c>
      <c r="E29" s="50"/>
      <c r="F29" s="43"/>
      <c r="G29" s="13"/>
      <c r="H29" s="3"/>
      <c r="I29" s="3"/>
      <c r="J29" s="3"/>
      <c r="K29" s="3"/>
      <c r="L29" s="3"/>
    </row>
    <row r="30" spans="1:12" s="1" customFormat="1" ht="20.65" customHeight="1">
      <c r="A30" s="61"/>
      <c r="B30" s="80" t="s">
        <v>558</v>
      </c>
      <c r="C30" s="57" t="s">
        <v>575</v>
      </c>
      <c r="D30" s="113">
        <v>2</v>
      </c>
      <c r="E30" s="50"/>
      <c r="F30" s="43"/>
      <c r="G30" s="13"/>
      <c r="H30" s="3"/>
      <c r="I30" s="3"/>
      <c r="J30" s="3"/>
      <c r="K30" s="3"/>
      <c r="L30" s="3"/>
    </row>
    <row r="31" spans="1:12" s="1" customFormat="1" ht="21" customHeight="1">
      <c r="A31" s="61"/>
      <c r="B31" s="80" t="s">
        <v>559</v>
      </c>
      <c r="C31" s="57" t="s">
        <v>575</v>
      </c>
      <c r="D31" s="113">
        <v>40</v>
      </c>
      <c r="E31" s="50"/>
      <c r="F31" s="43"/>
      <c r="G31" s="13"/>
      <c r="H31" s="3"/>
      <c r="I31" s="3"/>
      <c r="J31" s="3"/>
      <c r="K31" s="3"/>
      <c r="L31" s="3"/>
    </row>
    <row r="32" spans="1:12" s="1" customFormat="1" ht="98.65" customHeight="1">
      <c r="A32" s="61">
        <v>2.8</v>
      </c>
      <c r="B32" s="56" t="s">
        <v>560</v>
      </c>
      <c r="C32" s="57" t="s">
        <v>23</v>
      </c>
      <c r="D32" s="113">
        <v>1</v>
      </c>
      <c r="E32" s="50"/>
      <c r="F32" s="43"/>
      <c r="G32" s="13"/>
      <c r="H32" s="3"/>
      <c r="I32" s="3"/>
      <c r="J32" s="3"/>
      <c r="K32" s="3"/>
      <c r="L32" s="3"/>
    </row>
    <row r="33" spans="1:12" s="1" customFormat="1" ht="139.9" customHeight="1">
      <c r="A33" s="61">
        <v>2.9</v>
      </c>
      <c r="B33" s="56" t="s">
        <v>561</v>
      </c>
      <c r="C33" s="57" t="s">
        <v>23</v>
      </c>
      <c r="D33" s="113">
        <v>1</v>
      </c>
      <c r="E33" s="50"/>
      <c r="F33" s="43"/>
      <c r="G33" s="13"/>
      <c r="H33" s="3"/>
      <c r="I33" s="3"/>
      <c r="J33" s="3"/>
      <c r="K33" s="3"/>
      <c r="L33" s="3"/>
    </row>
    <row r="34" spans="1:12" s="1" customFormat="1" ht="101.65" customHeight="1">
      <c r="A34" s="68" t="s">
        <v>83</v>
      </c>
      <c r="B34" s="56" t="s">
        <v>563</v>
      </c>
      <c r="C34" s="57" t="s">
        <v>562</v>
      </c>
      <c r="D34" s="113">
        <v>1</v>
      </c>
      <c r="E34" s="50"/>
      <c r="F34" s="43"/>
      <c r="G34" s="13"/>
      <c r="H34" s="3"/>
      <c r="I34" s="3"/>
      <c r="J34" s="3"/>
      <c r="K34" s="3"/>
      <c r="L34" s="3"/>
    </row>
    <row r="35" spans="1:12" s="1" customFormat="1" ht="96.4" customHeight="1">
      <c r="A35" s="61">
        <v>2.11</v>
      </c>
      <c r="B35" s="111" t="s">
        <v>565</v>
      </c>
      <c r="C35" s="57" t="s">
        <v>568</v>
      </c>
      <c r="D35" s="113">
        <v>130</v>
      </c>
      <c r="E35" s="50"/>
      <c r="F35" s="43"/>
      <c r="G35" s="13"/>
      <c r="H35" s="3"/>
      <c r="I35" s="3"/>
      <c r="J35" s="3"/>
      <c r="K35" s="3"/>
      <c r="L35" s="3"/>
    </row>
    <row r="36" spans="1:12" s="1" customFormat="1" ht="73.349999999999994" customHeight="1">
      <c r="A36" s="61">
        <v>2.12</v>
      </c>
      <c r="B36" s="111" t="s">
        <v>576</v>
      </c>
      <c r="C36" s="57" t="s">
        <v>568</v>
      </c>
      <c r="D36" s="113">
        <v>130</v>
      </c>
      <c r="E36" s="50"/>
      <c r="F36" s="43"/>
      <c r="G36" s="13"/>
      <c r="H36" s="3"/>
      <c r="I36" s="3"/>
      <c r="J36" s="3"/>
      <c r="K36" s="3"/>
      <c r="L36" s="3"/>
    </row>
    <row r="37" spans="1:12" s="1" customFormat="1" ht="40.35" customHeight="1">
      <c r="A37" s="61">
        <v>2.13</v>
      </c>
      <c r="B37" s="111" t="s">
        <v>577</v>
      </c>
      <c r="C37" s="57" t="s">
        <v>568</v>
      </c>
      <c r="D37" s="113">
        <v>120</v>
      </c>
      <c r="E37" s="50"/>
      <c r="F37" s="43"/>
      <c r="G37" s="13"/>
      <c r="H37" s="3"/>
      <c r="I37" s="3"/>
      <c r="J37" s="3"/>
      <c r="K37" s="3"/>
      <c r="L37" s="3"/>
    </row>
    <row r="38" spans="1:12" s="1" customFormat="1" ht="76.349999999999994" customHeight="1">
      <c r="A38" s="61">
        <v>2.14</v>
      </c>
      <c r="B38" s="112" t="s">
        <v>566</v>
      </c>
      <c r="C38" s="57" t="s">
        <v>546</v>
      </c>
      <c r="D38" s="113">
        <v>1</v>
      </c>
      <c r="E38" s="50"/>
      <c r="F38" s="43"/>
      <c r="G38" s="13"/>
      <c r="H38" s="3"/>
      <c r="I38" s="3"/>
      <c r="J38" s="3"/>
      <c r="K38" s="3"/>
      <c r="L38" s="3"/>
    </row>
    <row r="39" spans="1:12" s="1" customFormat="1">
      <c r="A39" s="38"/>
      <c r="B39" s="65"/>
      <c r="C39" s="66"/>
      <c r="D39" s="55"/>
      <c r="E39" s="43"/>
      <c r="F39" s="43"/>
      <c r="G39" s="13"/>
      <c r="H39" s="3"/>
      <c r="I39" s="3"/>
      <c r="J39" s="3"/>
      <c r="K39" s="3"/>
      <c r="L39" s="3"/>
    </row>
    <row r="40" spans="1:12" s="1" customFormat="1" ht="15" customHeight="1">
      <c r="A40" s="33"/>
      <c r="B40" s="178" t="s">
        <v>550</v>
      </c>
      <c r="C40" s="179"/>
      <c r="D40" s="179"/>
      <c r="E40" s="179"/>
      <c r="F40" s="32">
        <f>SUM(F19:F19)</f>
        <v>0</v>
      </c>
      <c r="G40" s="13"/>
      <c r="H40" s="3"/>
      <c r="I40" s="3"/>
      <c r="J40" s="3"/>
      <c r="K40" s="3"/>
      <c r="L40" s="3"/>
    </row>
    <row r="41" spans="1:12" s="1" customFormat="1">
      <c r="A41" s="39"/>
      <c r="B41" s="39"/>
      <c r="C41" s="39"/>
      <c r="D41" s="39"/>
      <c r="E41" s="39"/>
      <c r="F41" s="39"/>
      <c r="G41" s="13"/>
      <c r="H41" s="3"/>
      <c r="I41" s="3"/>
      <c r="J41" s="3"/>
      <c r="K41" s="3"/>
      <c r="L41" s="3"/>
    </row>
    <row r="42" spans="1:12" s="12" customFormat="1" ht="13.5" customHeight="1">
      <c r="A42" s="34">
        <v>3</v>
      </c>
      <c r="B42" s="42" t="s">
        <v>539</v>
      </c>
      <c r="C42" s="35"/>
      <c r="D42" s="35"/>
      <c r="E42" s="35"/>
      <c r="F42" s="35"/>
      <c r="G42" s="22"/>
      <c r="H42" s="11"/>
      <c r="I42" s="11"/>
      <c r="J42" s="11"/>
      <c r="K42" s="11"/>
      <c r="L42" s="11"/>
    </row>
    <row r="43" spans="1:12" s="1" customFormat="1" ht="75.95" customHeight="1">
      <c r="A43" s="85">
        <v>3.1</v>
      </c>
      <c r="B43" s="111" t="s">
        <v>600</v>
      </c>
      <c r="C43" s="57" t="s">
        <v>568</v>
      </c>
      <c r="D43" s="113">
        <v>105</v>
      </c>
      <c r="E43" s="72"/>
      <c r="F43" s="43"/>
      <c r="G43" s="13"/>
      <c r="H43" s="3"/>
      <c r="I43" s="3"/>
      <c r="J43" s="3"/>
      <c r="K43" s="3"/>
      <c r="L43" s="3"/>
    </row>
    <row r="44" spans="1:12" s="1" customFormat="1" ht="177.4" customHeight="1">
      <c r="A44" s="85">
        <v>3.2</v>
      </c>
      <c r="B44" s="111" t="s">
        <v>591</v>
      </c>
      <c r="C44" s="57" t="s">
        <v>601</v>
      </c>
      <c r="D44" s="113" t="s">
        <v>604</v>
      </c>
      <c r="E44" s="72"/>
      <c r="F44" s="43"/>
      <c r="G44" s="13"/>
      <c r="H44" s="3"/>
      <c r="I44" s="3"/>
      <c r="J44" s="3"/>
      <c r="K44" s="3"/>
      <c r="L44" s="3"/>
    </row>
    <row r="45" spans="1:12" s="1" customFormat="1" ht="71.650000000000006" customHeight="1">
      <c r="A45" s="115">
        <v>3.3</v>
      </c>
      <c r="B45" s="111" t="s">
        <v>592</v>
      </c>
      <c r="C45" s="57" t="s">
        <v>574</v>
      </c>
      <c r="D45" s="113">
        <v>21</v>
      </c>
      <c r="E45" s="72"/>
      <c r="F45" s="43"/>
      <c r="G45" s="13"/>
      <c r="H45" s="3"/>
      <c r="I45" s="3"/>
      <c r="J45" s="3"/>
      <c r="K45" s="3"/>
      <c r="L45" s="3"/>
    </row>
    <row r="46" spans="1:12" s="1" customFormat="1" ht="192.95" customHeight="1">
      <c r="A46" s="115">
        <v>3.4</v>
      </c>
      <c r="B46" s="111" t="s">
        <v>593</v>
      </c>
      <c r="C46" s="57" t="s">
        <v>570</v>
      </c>
      <c r="D46" s="113">
        <v>42</v>
      </c>
      <c r="E46" s="72"/>
      <c r="F46" s="43"/>
      <c r="G46" s="13"/>
      <c r="H46" s="3"/>
      <c r="I46" s="3"/>
      <c r="J46" s="3"/>
      <c r="K46" s="3"/>
      <c r="L46" s="3"/>
    </row>
    <row r="47" spans="1:12" s="1" customFormat="1" ht="100.9" customHeight="1">
      <c r="A47" s="115">
        <v>3.5</v>
      </c>
      <c r="B47" s="111" t="s">
        <v>594</v>
      </c>
      <c r="C47" s="57" t="s">
        <v>570</v>
      </c>
      <c r="D47" s="113">
        <v>63</v>
      </c>
      <c r="E47" s="72"/>
      <c r="F47" s="43"/>
      <c r="G47" s="13"/>
      <c r="H47" s="3"/>
      <c r="I47" s="3"/>
      <c r="J47" s="3"/>
      <c r="K47" s="3"/>
      <c r="L47" s="3"/>
    </row>
    <row r="48" spans="1:12" s="1" customFormat="1" ht="86.1" customHeight="1">
      <c r="A48" s="115">
        <v>3.6</v>
      </c>
      <c r="B48" s="111" t="s">
        <v>595</v>
      </c>
      <c r="C48" s="57" t="s">
        <v>570</v>
      </c>
      <c r="D48" s="113">
        <v>42</v>
      </c>
      <c r="E48" s="72"/>
      <c r="F48" s="43"/>
      <c r="G48" s="13"/>
      <c r="H48" s="3"/>
      <c r="I48" s="3"/>
      <c r="J48" s="3"/>
      <c r="K48" s="3"/>
      <c r="L48" s="3"/>
    </row>
    <row r="49" spans="1:12" s="1" customFormat="1" ht="91.9" customHeight="1">
      <c r="A49" s="115">
        <v>3.7</v>
      </c>
      <c r="B49" s="111" t="s">
        <v>596</v>
      </c>
      <c r="C49" s="57" t="s">
        <v>574</v>
      </c>
      <c r="D49" s="113">
        <v>90</v>
      </c>
      <c r="E49" s="72"/>
      <c r="F49" s="43"/>
      <c r="G49" s="13"/>
      <c r="H49" s="3"/>
      <c r="I49" s="3"/>
      <c r="J49" s="3"/>
      <c r="K49" s="3"/>
      <c r="L49" s="3"/>
    </row>
    <row r="50" spans="1:12" s="1" customFormat="1" ht="158.65" customHeight="1">
      <c r="A50" s="115">
        <v>3.8</v>
      </c>
      <c r="B50" s="111" t="s">
        <v>597</v>
      </c>
      <c r="C50" s="57"/>
      <c r="D50" s="114"/>
      <c r="E50" s="72"/>
      <c r="F50" s="43"/>
      <c r="G50" s="13"/>
      <c r="H50" s="3"/>
      <c r="I50" s="3"/>
      <c r="J50" s="3"/>
      <c r="K50" s="3"/>
      <c r="L50" s="3"/>
    </row>
    <row r="51" spans="1:12" s="1" customFormat="1" ht="25.9" customHeight="1">
      <c r="A51" s="85"/>
      <c r="B51" s="117" t="s">
        <v>559</v>
      </c>
      <c r="C51" s="57" t="s">
        <v>575</v>
      </c>
      <c r="D51" s="113">
        <v>48</v>
      </c>
      <c r="E51" s="72"/>
      <c r="F51" s="43"/>
      <c r="G51" s="13"/>
      <c r="H51" s="3"/>
      <c r="I51" s="3"/>
      <c r="J51" s="3"/>
      <c r="K51" s="3"/>
      <c r="L51" s="3"/>
    </row>
    <row r="52" spans="1:12" s="1" customFormat="1" ht="22.9" customHeight="1">
      <c r="A52" s="85"/>
      <c r="B52" s="117" t="s">
        <v>579</v>
      </c>
      <c r="C52" s="57" t="s">
        <v>575</v>
      </c>
      <c r="D52" s="113">
        <v>17</v>
      </c>
      <c r="E52" s="72"/>
      <c r="F52" s="43"/>
      <c r="G52" s="13"/>
      <c r="H52" s="3"/>
      <c r="I52" s="3"/>
      <c r="J52" s="3"/>
      <c r="K52" s="3"/>
      <c r="L52" s="3"/>
    </row>
    <row r="53" spans="1:12" s="1" customFormat="1" ht="22.9" customHeight="1">
      <c r="A53" s="85"/>
      <c r="B53" s="80" t="s">
        <v>580</v>
      </c>
      <c r="C53" s="57" t="s">
        <v>575</v>
      </c>
      <c r="D53" s="113">
        <v>43</v>
      </c>
      <c r="E53" s="72"/>
      <c r="F53" s="43"/>
      <c r="G53" s="13"/>
      <c r="H53" s="3"/>
      <c r="I53" s="3"/>
      <c r="J53" s="3"/>
      <c r="K53" s="3"/>
      <c r="L53" s="3"/>
    </row>
    <row r="54" spans="1:12" s="1" customFormat="1" ht="61.35" customHeight="1">
      <c r="A54" s="115">
        <v>3.9</v>
      </c>
      <c r="B54" s="118" t="s">
        <v>581</v>
      </c>
      <c r="C54" s="57"/>
      <c r="D54" s="113"/>
      <c r="E54" s="72"/>
      <c r="F54" s="43"/>
      <c r="G54" s="13"/>
      <c r="H54" s="3"/>
      <c r="I54" s="3"/>
      <c r="J54" s="3"/>
      <c r="K54" s="3"/>
      <c r="L54" s="3"/>
    </row>
    <row r="55" spans="1:12" s="1" customFormat="1" ht="22.9" customHeight="1">
      <c r="A55" s="85"/>
      <c r="B55" s="80" t="s">
        <v>582</v>
      </c>
      <c r="C55" s="57" t="s">
        <v>23</v>
      </c>
      <c r="D55" s="113">
        <v>1</v>
      </c>
      <c r="E55" s="72"/>
      <c r="F55" s="43"/>
      <c r="G55" s="13"/>
      <c r="H55" s="3"/>
      <c r="I55" s="3"/>
      <c r="J55" s="3"/>
      <c r="K55" s="3"/>
      <c r="L55" s="3"/>
    </row>
    <row r="56" spans="1:12" s="1" customFormat="1" ht="214.35" customHeight="1">
      <c r="A56" s="116" t="s">
        <v>583</v>
      </c>
      <c r="B56" s="118" t="s">
        <v>584</v>
      </c>
      <c r="C56" s="57"/>
      <c r="D56" s="113"/>
      <c r="E56" s="72"/>
      <c r="F56" s="43"/>
      <c r="G56" s="13"/>
      <c r="H56" s="3"/>
      <c r="I56" s="3"/>
      <c r="J56" s="3"/>
      <c r="K56" s="3"/>
      <c r="L56" s="3"/>
    </row>
    <row r="57" spans="1:12" s="1" customFormat="1" ht="102.95" customHeight="1">
      <c r="A57" s="85"/>
      <c r="B57" s="118" t="s">
        <v>585</v>
      </c>
      <c r="C57" s="57"/>
      <c r="D57" s="113"/>
      <c r="E57" s="72"/>
      <c r="F57" s="43"/>
      <c r="G57" s="13"/>
      <c r="H57" s="3"/>
      <c r="I57" s="3"/>
      <c r="J57" s="3"/>
      <c r="K57" s="3"/>
      <c r="L57" s="3"/>
    </row>
    <row r="58" spans="1:12" s="1" customFormat="1" ht="171.95" customHeight="1">
      <c r="A58" s="85"/>
      <c r="B58" s="56" t="s">
        <v>586</v>
      </c>
      <c r="C58" s="57" t="s">
        <v>23</v>
      </c>
      <c r="D58" s="103">
        <v>3</v>
      </c>
      <c r="E58" s="72"/>
      <c r="F58" s="43"/>
      <c r="G58" s="13"/>
      <c r="H58" s="3"/>
      <c r="I58" s="3"/>
      <c r="J58" s="3"/>
      <c r="K58" s="3"/>
      <c r="L58" s="3"/>
    </row>
    <row r="59" spans="1:12" s="1" customFormat="1" ht="149.1" customHeight="1">
      <c r="A59" s="85">
        <v>3.11</v>
      </c>
      <c r="B59" s="111" t="s">
        <v>598</v>
      </c>
      <c r="C59" s="57" t="s">
        <v>23</v>
      </c>
      <c r="D59" s="113">
        <v>3</v>
      </c>
      <c r="E59" s="72"/>
      <c r="F59" s="43"/>
      <c r="G59" s="13"/>
      <c r="H59" s="3"/>
      <c r="I59" s="3"/>
      <c r="J59" s="3"/>
      <c r="K59" s="3"/>
      <c r="L59" s="3"/>
    </row>
    <row r="60" spans="1:12" s="1" customFormat="1" ht="97.35" customHeight="1">
      <c r="A60" s="85">
        <v>3.12</v>
      </c>
      <c r="B60" s="118" t="s">
        <v>587</v>
      </c>
      <c r="C60" s="57" t="s">
        <v>23</v>
      </c>
      <c r="D60" s="113">
        <v>8</v>
      </c>
      <c r="E60" s="72"/>
      <c r="F60" s="43"/>
      <c r="G60" s="13"/>
      <c r="H60" s="3"/>
      <c r="I60" s="3"/>
      <c r="J60" s="3"/>
      <c r="K60" s="3"/>
      <c r="L60" s="3"/>
    </row>
    <row r="61" spans="1:12" s="1" customFormat="1" ht="113.1" customHeight="1">
      <c r="A61" s="85">
        <v>3.13</v>
      </c>
      <c r="B61" s="118" t="s">
        <v>588</v>
      </c>
      <c r="C61" s="57" t="s">
        <v>23</v>
      </c>
      <c r="D61" s="113">
        <v>16</v>
      </c>
      <c r="E61" s="72"/>
      <c r="F61" s="43"/>
      <c r="G61" s="13"/>
      <c r="H61" s="3"/>
      <c r="I61" s="3"/>
      <c r="J61" s="3"/>
      <c r="K61" s="3"/>
      <c r="L61" s="3"/>
    </row>
    <row r="62" spans="1:12" s="1" customFormat="1" ht="99.4" customHeight="1">
      <c r="A62" s="85">
        <v>3.14</v>
      </c>
      <c r="B62" s="111" t="s">
        <v>599</v>
      </c>
      <c r="C62" s="57" t="s">
        <v>568</v>
      </c>
      <c r="D62" s="113">
        <v>100</v>
      </c>
      <c r="E62" s="72"/>
      <c r="F62" s="43"/>
      <c r="G62" s="13"/>
      <c r="H62" s="3"/>
      <c r="I62" s="3"/>
      <c r="J62" s="3"/>
      <c r="K62" s="3"/>
      <c r="L62" s="3"/>
    </row>
    <row r="63" spans="1:12" s="1" customFormat="1" ht="50.65" customHeight="1">
      <c r="A63" s="85">
        <v>3.15</v>
      </c>
      <c r="B63" s="111" t="s">
        <v>602</v>
      </c>
      <c r="C63" s="57" t="s">
        <v>568</v>
      </c>
      <c r="D63" s="113">
        <v>100</v>
      </c>
      <c r="E63" s="72"/>
      <c r="F63" s="43"/>
      <c r="G63" s="13"/>
      <c r="H63" s="3"/>
      <c r="I63" s="3"/>
      <c r="J63" s="3"/>
      <c r="K63" s="3"/>
      <c r="L63" s="3"/>
    </row>
    <row r="64" spans="1:12" s="1" customFormat="1" ht="50.65" customHeight="1">
      <c r="A64" s="85">
        <v>3.16</v>
      </c>
      <c r="B64" s="111" t="s">
        <v>603</v>
      </c>
      <c r="C64" s="57" t="s">
        <v>568</v>
      </c>
      <c r="D64" s="113">
        <v>100</v>
      </c>
      <c r="E64" s="72"/>
      <c r="F64" s="43"/>
      <c r="G64" s="13"/>
      <c r="H64" s="3"/>
      <c r="I64" s="3"/>
      <c r="J64" s="3"/>
      <c r="K64" s="3"/>
      <c r="L64" s="3"/>
    </row>
    <row r="65" spans="1:12" s="1" customFormat="1" ht="71.099999999999994" customHeight="1">
      <c r="A65" s="85">
        <v>3.17</v>
      </c>
      <c r="B65" s="56" t="s">
        <v>589</v>
      </c>
      <c r="C65" s="57" t="s">
        <v>546</v>
      </c>
      <c r="D65" s="113">
        <v>1</v>
      </c>
      <c r="E65" s="72"/>
      <c r="F65" s="43"/>
      <c r="G65" s="13"/>
      <c r="H65" s="3"/>
      <c r="I65" s="3"/>
      <c r="J65" s="3"/>
      <c r="K65" s="3"/>
      <c r="L65" s="3"/>
    </row>
    <row r="66" spans="1:12" s="1" customFormat="1" ht="71.099999999999994" customHeight="1">
      <c r="A66" s="85">
        <v>3.18</v>
      </c>
      <c r="B66" s="56" t="s">
        <v>590</v>
      </c>
      <c r="C66" s="57" t="s">
        <v>568</v>
      </c>
      <c r="D66" s="113">
        <v>100</v>
      </c>
      <c r="E66" s="72"/>
      <c r="F66" s="43"/>
      <c r="G66" s="13"/>
      <c r="H66" s="3"/>
      <c r="I66" s="3"/>
      <c r="J66" s="3"/>
      <c r="K66" s="3"/>
      <c r="L66" s="3"/>
    </row>
    <row r="67" spans="1:12" s="1" customFormat="1">
      <c r="A67" s="38"/>
      <c r="B67" s="65"/>
      <c r="C67" s="66"/>
      <c r="D67" s="55"/>
      <c r="E67" s="43"/>
      <c r="F67" s="43"/>
      <c r="G67" s="13"/>
      <c r="H67" s="3"/>
      <c r="I67" s="3"/>
      <c r="J67" s="3"/>
      <c r="K67" s="3"/>
      <c r="L67" s="3"/>
    </row>
    <row r="68" spans="1:12" s="1" customFormat="1" ht="15" customHeight="1">
      <c r="A68" s="33"/>
      <c r="B68" s="178" t="s">
        <v>578</v>
      </c>
      <c r="C68" s="179"/>
      <c r="D68" s="179"/>
      <c r="E68" s="179"/>
      <c r="F68" s="32">
        <f>SUM(F43:F60)</f>
        <v>0</v>
      </c>
      <c r="G68" s="13"/>
      <c r="H68" s="3"/>
      <c r="I68" s="3"/>
      <c r="J68" s="3"/>
      <c r="K68" s="3"/>
      <c r="L68" s="3"/>
    </row>
    <row r="69" spans="1:12" s="1" customFormat="1" ht="15" customHeight="1">
      <c r="A69" s="44"/>
      <c r="B69" s="44"/>
      <c r="C69" s="39"/>
      <c r="D69" s="40"/>
      <c r="E69" s="40"/>
      <c r="F69" s="40"/>
      <c r="G69" s="13"/>
      <c r="H69" s="3"/>
      <c r="I69" s="3"/>
      <c r="J69" s="3"/>
      <c r="K69" s="3"/>
      <c r="L69" s="3"/>
    </row>
    <row r="70" spans="1:12" s="12" customFormat="1" ht="13.5" customHeight="1">
      <c r="A70" s="74">
        <v>4</v>
      </c>
      <c r="B70" s="35" t="s">
        <v>605</v>
      </c>
      <c r="C70" s="35"/>
      <c r="D70" s="35"/>
      <c r="E70" s="35"/>
      <c r="F70" s="35"/>
      <c r="G70" s="22"/>
      <c r="H70" s="11"/>
      <c r="I70" s="11"/>
      <c r="J70" s="11"/>
      <c r="K70" s="11"/>
      <c r="L70" s="11"/>
    </row>
    <row r="71" spans="1:12" s="1" customFormat="1" ht="133.9" customHeight="1">
      <c r="A71" s="61">
        <v>4.0999999999999996</v>
      </c>
      <c r="B71" s="56" t="s">
        <v>607</v>
      </c>
      <c r="C71" s="57"/>
      <c r="D71" s="103"/>
      <c r="E71" s="72"/>
      <c r="F71" s="43"/>
      <c r="G71" s="13"/>
      <c r="H71" s="3"/>
      <c r="I71" s="3"/>
      <c r="J71" s="3"/>
      <c r="K71" s="3"/>
      <c r="L71" s="3"/>
    </row>
    <row r="72" spans="1:12" s="1" customFormat="1" ht="63.4" customHeight="1">
      <c r="A72" s="61"/>
      <c r="B72" s="56" t="s">
        <v>608</v>
      </c>
      <c r="C72" s="57"/>
      <c r="D72" s="103"/>
      <c r="E72" s="72"/>
      <c r="F72" s="43"/>
      <c r="G72" s="13"/>
      <c r="H72" s="3"/>
      <c r="I72" s="3"/>
      <c r="J72" s="3"/>
      <c r="K72" s="3"/>
      <c r="L72" s="3"/>
    </row>
    <row r="73" spans="1:12" s="1" customFormat="1" ht="22.35" customHeight="1">
      <c r="A73" s="61"/>
      <c r="B73" s="80" t="s">
        <v>609</v>
      </c>
      <c r="C73" s="57" t="s">
        <v>575</v>
      </c>
      <c r="D73" s="113">
        <v>110</v>
      </c>
      <c r="E73" s="72"/>
      <c r="F73" s="43"/>
      <c r="G73" s="13"/>
      <c r="H73" s="3"/>
      <c r="I73" s="3"/>
      <c r="J73" s="3"/>
      <c r="K73" s="3"/>
      <c r="L73" s="3"/>
    </row>
    <row r="74" spans="1:12" ht="21.4" customHeight="1">
      <c r="A74" s="61"/>
      <c r="B74" s="80" t="s">
        <v>610</v>
      </c>
      <c r="C74" s="57" t="s">
        <v>575</v>
      </c>
      <c r="D74" s="113">
        <v>50</v>
      </c>
      <c r="E74" s="72"/>
      <c r="F74" s="43"/>
      <c r="G74" s="4"/>
    </row>
    <row r="75" spans="1:12" ht="23.65" customHeight="1">
      <c r="A75" s="61"/>
      <c r="B75" s="80" t="s">
        <v>554</v>
      </c>
      <c r="C75" s="57" t="s">
        <v>611</v>
      </c>
      <c r="D75" s="113">
        <v>30</v>
      </c>
      <c r="E75" s="72"/>
      <c r="F75" s="43"/>
      <c r="G75" s="4"/>
    </row>
    <row r="76" spans="1:12" ht="21.4" customHeight="1">
      <c r="A76" s="61"/>
      <c r="B76" s="80" t="s">
        <v>555</v>
      </c>
      <c r="C76" s="57" t="s">
        <v>575</v>
      </c>
      <c r="D76" s="113">
        <v>20</v>
      </c>
      <c r="E76" s="46"/>
      <c r="F76" s="40"/>
      <c r="G76" s="4"/>
    </row>
    <row r="77" spans="1:12" ht="120" customHeight="1">
      <c r="A77" s="61">
        <v>4.2</v>
      </c>
      <c r="B77" s="80" t="s">
        <v>612</v>
      </c>
      <c r="C77" s="57"/>
      <c r="D77" s="113"/>
      <c r="E77" s="46"/>
      <c r="F77" s="40"/>
      <c r="G77" s="4"/>
    </row>
    <row r="78" spans="1:12" ht="21.4" customHeight="1">
      <c r="A78" s="82"/>
      <c r="B78" s="80" t="s">
        <v>609</v>
      </c>
      <c r="C78" s="57" t="s">
        <v>575</v>
      </c>
      <c r="D78" s="113">
        <v>110</v>
      </c>
      <c r="E78" s="46"/>
      <c r="F78" s="40"/>
      <c r="G78" s="4"/>
    </row>
    <row r="79" spans="1:12" ht="21.4" customHeight="1">
      <c r="A79" s="82"/>
      <c r="B79" s="80" t="s">
        <v>610</v>
      </c>
      <c r="C79" s="57" t="s">
        <v>575</v>
      </c>
      <c r="D79" s="113">
        <v>50</v>
      </c>
      <c r="E79" s="46"/>
      <c r="F79" s="40"/>
      <c r="G79" s="4"/>
    </row>
    <row r="80" spans="1:12" ht="21.4" customHeight="1">
      <c r="A80" s="82"/>
      <c r="B80" s="80" t="s">
        <v>554</v>
      </c>
      <c r="C80" s="57" t="s">
        <v>611</v>
      </c>
      <c r="D80" s="113">
        <v>30</v>
      </c>
      <c r="E80" s="46"/>
      <c r="F80" s="40"/>
      <c r="G80" s="4"/>
    </row>
    <row r="81" spans="1:12" ht="21.4" customHeight="1">
      <c r="A81" s="82"/>
      <c r="B81" s="80" t="s">
        <v>555</v>
      </c>
      <c r="C81" s="57" t="s">
        <v>575</v>
      </c>
      <c r="D81" s="113">
        <v>20</v>
      </c>
      <c r="E81" s="46"/>
      <c r="F81" s="40"/>
      <c r="G81" s="4"/>
    </row>
    <row r="82" spans="1:12" ht="64.150000000000006" customHeight="1">
      <c r="A82" s="61">
        <v>4.3</v>
      </c>
      <c r="B82" s="80" t="s">
        <v>613</v>
      </c>
      <c r="C82" s="57"/>
      <c r="D82" s="113"/>
      <c r="E82" s="46"/>
      <c r="F82" s="40"/>
      <c r="G82" s="4"/>
    </row>
    <row r="83" spans="1:12" ht="21.4" customHeight="1">
      <c r="A83" s="82"/>
      <c r="B83" s="80" t="s">
        <v>609</v>
      </c>
      <c r="C83" s="57" t="s">
        <v>23</v>
      </c>
      <c r="D83" s="113">
        <v>11</v>
      </c>
      <c r="E83" s="46"/>
      <c r="F83" s="40"/>
      <c r="G83" s="4"/>
    </row>
    <row r="84" spans="1:12" ht="55.35" customHeight="1">
      <c r="A84" s="61">
        <v>4.4000000000000004</v>
      </c>
      <c r="B84" s="111" t="s">
        <v>614</v>
      </c>
      <c r="C84" s="57" t="s">
        <v>23</v>
      </c>
      <c r="D84" s="113">
        <v>3</v>
      </c>
      <c r="E84" s="46"/>
      <c r="F84" s="40"/>
      <c r="G84" s="4"/>
    </row>
    <row r="85" spans="1:12" ht="97.35" customHeight="1">
      <c r="A85" s="61">
        <v>4.5</v>
      </c>
      <c r="B85" s="111" t="s">
        <v>615</v>
      </c>
      <c r="C85" s="57" t="s">
        <v>568</v>
      </c>
      <c r="D85" s="113">
        <v>210</v>
      </c>
      <c r="E85" s="46"/>
      <c r="F85" s="40"/>
      <c r="G85" s="4"/>
    </row>
    <row r="86" spans="1:12" ht="73.349999999999994" customHeight="1">
      <c r="A86" s="61">
        <v>4.5999999999999996</v>
      </c>
      <c r="B86" s="80" t="s">
        <v>617</v>
      </c>
      <c r="C86" s="57" t="s">
        <v>568</v>
      </c>
      <c r="D86" s="113">
        <v>210</v>
      </c>
      <c r="E86" s="46"/>
      <c r="F86" s="40"/>
      <c r="G86" s="4"/>
    </row>
    <row r="87" spans="1:12" ht="60" customHeight="1">
      <c r="A87" s="61">
        <v>4.7</v>
      </c>
      <c r="B87" s="120" t="s">
        <v>616</v>
      </c>
      <c r="C87" s="57" t="s">
        <v>546</v>
      </c>
      <c r="D87" s="113">
        <v>1</v>
      </c>
      <c r="E87" s="46"/>
      <c r="F87" s="40"/>
      <c r="G87" s="4"/>
    </row>
    <row r="88" spans="1:12">
      <c r="A88" s="38"/>
      <c r="B88" s="65"/>
      <c r="C88" s="47"/>
      <c r="D88" s="47"/>
      <c r="E88" s="40"/>
      <c r="F88" s="40"/>
      <c r="G88" s="4"/>
    </row>
    <row r="89" spans="1:12" s="1" customFormat="1" ht="15" customHeight="1">
      <c r="A89" s="33"/>
      <c r="B89" s="178" t="s">
        <v>606</v>
      </c>
      <c r="C89" s="179"/>
      <c r="D89" s="179"/>
      <c r="E89" s="179"/>
      <c r="F89" s="32">
        <f>SUM(F71:F76)</f>
        <v>0</v>
      </c>
      <c r="G89" s="13"/>
      <c r="H89" s="3"/>
      <c r="I89" s="3"/>
      <c r="J89" s="3"/>
      <c r="K89" s="3"/>
      <c r="L89" s="3"/>
    </row>
    <row r="90" spans="1:12">
      <c r="A90" s="40"/>
      <c r="B90" s="40"/>
      <c r="C90" s="40"/>
      <c r="D90" s="40"/>
      <c r="E90" s="40"/>
      <c r="F90" s="40"/>
      <c r="G90" s="4"/>
    </row>
    <row r="91" spans="1:12" s="12" customFormat="1" ht="15" customHeight="1">
      <c r="A91" s="34">
        <v>5</v>
      </c>
      <c r="B91" s="42" t="s">
        <v>618</v>
      </c>
      <c r="C91" s="35"/>
      <c r="D91" s="35"/>
      <c r="E91" s="35"/>
      <c r="F91" s="35"/>
      <c r="G91" s="22"/>
      <c r="H91" s="11"/>
      <c r="I91" s="11"/>
      <c r="J91" s="11"/>
      <c r="K91" s="11"/>
      <c r="L91" s="11"/>
    </row>
    <row r="92" spans="1:12" s="1" customFormat="1" ht="207.6" customHeight="1">
      <c r="A92" s="61">
        <v>5.0999999999999996</v>
      </c>
      <c r="B92" s="112" t="s">
        <v>626</v>
      </c>
      <c r="C92" s="57"/>
      <c r="D92" s="57"/>
      <c r="E92" s="50"/>
      <c r="F92" s="43"/>
      <c r="G92" s="13"/>
      <c r="H92" s="3"/>
      <c r="I92" s="3"/>
      <c r="J92" s="3"/>
      <c r="K92" s="3"/>
      <c r="L92" s="3"/>
    </row>
    <row r="93" spans="1:12" s="1" customFormat="1" ht="53.1" customHeight="1">
      <c r="A93" s="61"/>
      <c r="B93" s="56" t="s">
        <v>620</v>
      </c>
      <c r="C93" s="57"/>
      <c r="D93" s="57"/>
      <c r="E93" s="50"/>
      <c r="F93" s="43"/>
      <c r="G93" s="13"/>
      <c r="H93" s="3"/>
      <c r="I93" s="3"/>
      <c r="J93" s="3"/>
      <c r="K93" s="3"/>
      <c r="L93" s="3"/>
    </row>
    <row r="94" spans="1:12" s="1" customFormat="1" ht="140.65" customHeight="1">
      <c r="A94" s="61"/>
      <c r="B94" s="56" t="s">
        <v>631</v>
      </c>
      <c r="C94" s="57"/>
      <c r="D94" s="57"/>
      <c r="E94" s="50"/>
      <c r="F94" s="43"/>
      <c r="G94" s="13"/>
      <c r="H94" s="3"/>
      <c r="I94" s="3"/>
      <c r="J94" s="3"/>
      <c r="K94" s="3"/>
      <c r="L94" s="3"/>
    </row>
    <row r="95" spans="1:12" s="1" customFormat="1" ht="20.65" customHeight="1">
      <c r="A95" s="61"/>
      <c r="B95" s="80" t="s">
        <v>556</v>
      </c>
      <c r="C95" s="79" t="s">
        <v>575</v>
      </c>
      <c r="D95" s="113" t="s">
        <v>390</v>
      </c>
      <c r="E95" s="50"/>
      <c r="F95" s="43"/>
      <c r="G95" s="13"/>
      <c r="H95" s="3"/>
      <c r="I95" s="3"/>
      <c r="J95" s="3"/>
      <c r="K95" s="3"/>
      <c r="L95" s="3"/>
    </row>
    <row r="96" spans="1:12" s="1" customFormat="1" ht="22.35" customHeight="1">
      <c r="A96" s="61"/>
      <c r="B96" s="80" t="s">
        <v>621</v>
      </c>
      <c r="C96" s="79" t="s">
        <v>575</v>
      </c>
      <c r="D96" s="113" t="s">
        <v>622</v>
      </c>
      <c r="E96" s="50"/>
      <c r="F96" s="43"/>
      <c r="G96" s="13"/>
      <c r="H96" s="3"/>
      <c r="I96" s="3"/>
      <c r="J96" s="3"/>
      <c r="K96" s="3"/>
      <c r="L96" s="3"/>
    </row>
    <row r="97" spans="1:12" s="1" customFormat="1" ht="22.9" customHeight="1">
      <c r="A97" s="61"/>
      <c r="B97" s="80" t="s">
        <v>559</v>
      </c>
      <c r="C97" s="79" t="s">
        <v>575</v>
      </c>
      <c r="D97" s="113" t="s">
        <v>623</v>
      </c>
      <c r="E97" s="50"/>
      <c r="F97" s="43"/>
      <c r="G97" s="13"/>
      <c r="H97" s="3"/>
      <c r="I97" s="3"/>
      <c r="J97" s="3"/>
      <c r="K97" s="3"/>
      <c r="L97" s="3"/>
    </row>
    <row r="98" spans="1:12" s="1" customFormat="1" ht="22.35" customHeight="1">
      <c r="A98" s="61"/>
      <c r="B98" s="80" t="s">
        <v>579</v>
      </c>
      <c r="C98" s="79" t="s">
        <v>575</v>
      </c>
      <c r="D98" s="113" t="s">
        <v>392</v>
      </c>
      <c r="E98" s="50"/>
      <c r="F98" s="43"/>
      <c r="G98" s="13"/>
      <c r="H98" s="3"/>
      <c r="I98" s="3"/>
      <c r="J98" s="3"/>
      <c r="K98" s="3"/>
      <c r="L98" s="3"/>
    </row>
    <row r="99" spans="1:12" s="1" customFormat="1" ht="91.35" customHeight="1">
      <c r="A99" s="61">
        <v>5.2</v>
      </c>
      <c r="B99" s="111" t="s">
        <v>627</v>
      </c>
      <c r="C99" s="57" t="s">
        <v>23</v>
      </c>
      <c r="D99" s="113">
        <v>14</v>
      </c>
      <c r="E99" s="50"/>
      <c r="F99" s="43"/>
      <c r="G99" s="13"/>
      <c r="H99" s="3"/>
      <c r="I99" s="3"/>
      <c r="J99" s="3"/>
      <c r="K99" s="3"/>
      <c r="L99" s="3"/>
    </row>
    <row r="100" spans="1:12" s="1" customFormat="1" ht="48" customHeight="1">
      <c r="A100" s="61">
        <v>5.3</v>
      </c>
      <c r="B100" s="118" t="s">
        <v>624</v>
      </c>
      <c r="C100" s="79" t="s">
        <v>575</v>
      </c>
      <c r="D100" s="113">
        <v>1</v>
      </c>
      <c r="E100" s="50"/>
      <c r="F100" s="43"/>
      <c r="G100" s="13"/>
      <c r="H100" s="3"/>
      <c r="I100" s="3"/>
      <c r="J100" s="3"/>
      <c r="K100" s="3"/>
      <c r="L100" s="3"/>
    </row>
    <row r="101" spans="1:12" s="1" customFormat="1" ht="63.6" customHeight="1">
      <c r="A101" s="61">
        <v>5.4</v>
      </c>
      <c r="B101" s="111" t="s">
        <v>628</v>
      </c>
      <c r="C101" s="57" t="s">
        <v>23</v>
      </c>
      <c r="D101" s="113">
        <v>10</v>
      </c>
      <c r="E101" s="50"/>
      <c r="F101" s="43"/>
      <c r="G101" s="13"/>
      <c r="H101" s="3"/>
      <c r="I101" s="3"/>
      <c r="J101" s="3"/>
      <c r="K101" s="3"/>
      <c r="L101" s="3"/>
    </row>
    <row r="102" spans="1:12" s="1" customFormat="1" ht="92.45" customHeight="1">
      <c r="A102" s="61">
        <v>5.5</v>
      </c>
      <c r="B102" s="111" t="s">
        <v>629</v>
      </c>
      <c r="C102" s="57" t="s">
        <v>568</v>
      </c>
      <c r="D102" s="113" t="s">
        <v>625</v>
      </c>
      <c r="E102" s="50"/>
      <c r="F102" s="43"/>
      <c r="G102" s="13"/>
      <c r="H102" s="3"/>
      <c r="I102" s="3"/>
      <c r="J102" s="3"/>
      <c r="K102" s="3"/>
      <c r="L102" s="3"/>
    </row>
    <row r="103" spans="1:12" s="1" customFormat="1" ht="59.65" customHeight="1">
      <c r="A103" s="61">
        <v>5.6</v>
      </c>
      <c r="B103" s="111" t="s">
        <v>630</v>
      </c>
      <c r="C103" s="57" t="s">
        <v>568</v>
      </c>
      <c r="D103" s="113">
        <v>165</v>
      </c>
      <c r="E103" s="50"/>
      <c r="F103" s="43"/>
      <c r="G103" s="13"/>
      <c r="H103" s="3"/>
      <c r="I103" s="3"/>
      <c r="J103" s="3"/>
      <c r="K103" s="3"/>
      <c r="L103" s="3"/>
    </row>
    <row r="104" spans="1:12" s="1" customFormat="1">
      <c r="A104" s="38"/>
      <c r="B104" s="65"/>
      <c r="C104" s="66"/>
      <c r="D104" s="55"/>
      <c r="E104" s="43"/>
      <c r="F104" s="43"/>
      <c r="G104" s="13"/>
      <c r="H104" s="3"/>
      <c r="I104" s="3"/>
      <c r="J104" s="3"/>
      <c r="K104" s="3"/>
      <c r="L104" s="3"/>
    </row>
    <row r="105" spans="1:12" s="1" customFormat="1" ht="15" customHeight="1">
      <c r="A105" s="33"/>
      <c r="B105" s="178" t="s">
        <v>619</v>
      </c>
      <c r="C105" s="179"/>
      <c r="D105" s="179"/>
      <c r="E105" s="179"/>
      <c r="F105" s="32">
        <f>SUM(F92:F92)</f>
        <v>0</v>
      </c>
      <c r="G105" s="13"/>
      <c r="H105" s="3"/>
      <c r="I105" s="3"/>
      <c r="J105" s="3"/>
      <c r="K105" s="3"/>
      <c r="L105" s="3"/>
    </row>
    <row r="106" spans="1:12">
      <c r="A106" s="40"/>
      <c r="B106" s="40"/>
      <c r="C106" s="40"/>
      <c r="D106" s="40"/>
      <c r="E106" s="40"/>
      <c r="F106" s="40"/>
      <c r="G106" s="4"/>
    </row>
    <row r="107" spans="1:12" s="12" customFormat="1" ht="15" customHeight="1">
      <c r="A107" s="34">
        <v>6</v>
      </c>
      <c r="B107" s="42" t="s">
        <v>542</v>
      </c>
      <c r="C107" s="35"/>
      <c r="D107" s="35"/>
      <c r="E107" s="35"/>
      <c r="F107" s="35"/>
      <c r="G107" s="22"/>
      <c r="H107" s="11"/>
      <c r="I107" s="11"/>
      <c r="J107" s="11"/>
      <c r="K107" s="11"/>
      <c r="L107" s="11"/>
    </row>
    <row r="108" spans="1:12" s="1" customFormat="1" ht="36" customHeight="1">
      <c r="A108" s="61">
        <v>6.1</v>
      </c>
      <c r="B108" s="112" t="s">
        <v>647</v>
      </c>
      <c r="C108" s="79"/>
      <c r="D108" s="114"/>
      <c r="E108" s="50"/>
      <c r="F108" s="43"/>
      <c r="G108" s="13"/>
      <c r="H108" s="3"/>
      <c r="I108" s="3"/>
      <c r="J108" s="3"/>
      <c r="K108" s="3"/>
      <c r="L108" s="3"/>
    </row>
    <row r="109" spans="1:12" s="1" customFormat="1" ht="30" customHeight="1">
      <c r="A109" s="61"/>
      <c r="B109" s="80" t="s">
        <v>633</v>
      </c>
      <c r="C109" s="79"/>
      <c r="D109" s="114"/>
      <c r="E109" s="50"/>
      <c r="F109" s="43"/>
      <c r="G109" s="13"/>
      <c r="H109" s="3"/>
      <c r="I109" s="3"/>
      <c r="J109" s="3"/>
      <c r="K109" s="3"/>
      <c r="L109" s="3"/>
    </row>
    <row r="110" spans="1:12" s="1" customFormat="1" ht="23.1" customHeight="1">
      <c r="A110" s="61"/>
      <c r="B110" s="80" t="s">
        <v>634</v>
      </c>
      <c r="C110" s="79"/>
      <c r="D110" s="114"/>
      <c r="E110" s="50"/>
      <c r="F110" s="43"/>
      <c r="G110" s="13"/>
      <c r="H110" s="3"/>
      <c r="I110" s="3"/>
      <c r="J110" s="3"/>
      <c r="K110" s="3"/>
      <c r="L110" s="3"/>
    </row>
    <row r="111" spans="1:12" s="1" customFormat="1" ht="68.650000000000006" customHeight="1">
      <c r="A111" s="61"/>
      <c r="B111" s="56" t="s">
        <v>635</v>
      </c>
      <c r="C111" s="79"/>
      <c r="D111" s="114"/>
      <c r="E111" s="50"/>
      <c r="F111" s="43"/>
      <c r="G111" s="13"/>
      <c r="H111" s="3"/>
      <c r="I111" s="3"/>
      <c r="J111" s="3"/>
      <c r="K111" s="3"/>
      <c r="L111" s="3"/>
    </row>
    <row r="112" spans="1:12" s="1" customFormat="1" ht="23.1" customHeight="1">
      <c r="A112" s="61"/>
      <c r="B112" s="56" t="s">
        <v>636</v>
      </c>
      <c r="C112" s="79"/>
      <c r="D112" s="114"/>
      <c r="E112" s="50"/>
      <c r="F112" s="43"/>
      <c r="G112" s="13"/>
      <c r="H112" s="3"/>
      <c r="I112" s="3"/>
      <c r="J112" s="3"/>
      <c r="K112" s="3"/>
      <c r="L112" s="3"/>
    </row>
    <row r="113" spans="1:12" s="1" customFormat="1" ht="23.1" customHeight="1">
      <c r="A113" s="61"/>
      <c r="B113" s="56" t="s">
        <v>637</v>
      </c>
      <c r="C113" s="79" t="s">
        <v>1016</v>
      </c>
      <c r="D113" s="113">
        <v>18</v>
      </c>
      <c r="E113" s="50"/>
      <c r="F113" s="43"/>
      <c r="G113" s="13"/>
      <c r="H113" s="3"/>
      <c r="I113" s="3"/>
      <c r="J113" s="3"/>
      <c r="K113" s="3"/>
      <c r="L113" s="3"/>
    </row>
    <row r="114" spans="1:12" s="1" customFormat="1" ht="34.9" customHeight="1">
      <c r="A114" s="61">
        <v>6.2</v>
      </c>
      <c r="B114" s="112" t="s">
        <v>638</v>
      </c>
      <c r="C114" s="61"/>
      <c r="D114" s="113"/>
      <c r="E114" s="50"/>
      <c r="F114" s="43"/>
      <c r="G114" s="13"/>
      <c r="H114" s="3"/>
      <c r="I114" s="3"/>
      <c r="J114" s="3"/>
      <c r="K114" s="3"/>
      <c r="L114" s="3"/>
    </row>
    <row r="115" spans="1:12" s="1" customFormat="1" ht="39.4" customHeight="1">
      <c r="A115" s="61"/>
      <c r="B115" s="80" t="s">
        <v>639</v>
      </c>
      <c r="C115" s="61"/>
      <c r="D115" s="113"/>
      <c r="E115" s="50"/>
      <c r="F115" s="43"/>
      <c r="G115" s="13"/>
      <c r="H115" s="3"/>
      <c r="I115" s="3"/>
      <c r="J115" s="3"/>
      <c r="K115" s="3"/>
      <c r="L115" s="3"/>
    </row>
    <row r="116" spans="1:12" s="1" customFormat="1" ht="23.1" customHeight="1">
      <c r="A116" s="61"/>
      <c r="B116" s="80" t="s">
        <v>640</v>
      </c>
      <c r="C116" s="61"/>
      <c r="D116" s="113"/>
      <c r="E116" s="50"/>
      <c r="F116" s="43"/>
      <c r="G116" s="13"/>
      <c r="H116" s="3"/>
      <c r="I116" s="3"/>
      <c r="J116" s="3"/>
      <c r="K116" s="3"/>
      <c r="L116" s="3"/>
    </row>
    <row r="117" spans="1:12" s="1" customFormat="1" ht="72" customHeight="1">
      <c r="A117" s="61"/>
      <c r="B117" s="56" t="s">
        <v>641</v>
      </c>
      <c r="C117" s="61"/>
      <c r="D117" s="113"/>
      <c r="E117" s="50"/>
      <c r="F117" s="43"/>
      <c r="G117" s="13"/>
      <c r="H117" s="3"/>
      <c r="I117" s="3"/>
      <c r="J117" s="3"/>
      <c r="K117" s="3"/>
      <c r="L117" s="3"/>
    </row>
    <row r="118" spans="1:12" s="1" customFormat="1" ht="23.1" customHeight="1">
      <c r="A118" s="61"/>
      <c r="B118" s="56" t="s">
        <v>636</v>
      </c>
      <c r="C118" s="61"/>
      <c r="D118" s="113"/>
      <c r="E118" s="50"/>
      <c r="F118" s="43"/>
      <c r="G118" s="13"/>
      <c r="H118" s="3"/>
      <c r="I118" s="3"/>
      <c r="J118" s="3"/>
      <c r="K118" s="3"/>
      <c r="L118" s="3"/>
    </row>
    <row r="119" spans="1:12" s="1" customFormat="1" ht="23.1" customHeight="1">
      <c r="A119" s="61"/>
      <c r="B119" s="56" t="s">
        <v>637</v>
      </c>
      <c r="C119" s="79" t="s">
        <v>1016</v>
      </c>
      <c r="D119" s="113">
        <v>1</v>
      </c>
      <c r="E119" s="50"/>
      <c r="F119" s="43"/>
      <c r="G119" s="13"/>
      <c r="H119" s="3"/>
      <c r="I119" s="3"/>
      <c r="J119" s="3"/>
      <c r="K119" s="3"/>
      <c r="L119" s="3"/>
    </row>
    <row r="120" spans="1:12" s="1" customFormat="1" ht="76.900000000000006" customHeight="1">
      <c r="A120" s="61">
        <v>6.3</v>
      </c>
      <c r="B120" s="112" t="s">
        <v>648</v>
      </c>
      <c r="C120" s="79" t="s">
        <v>23</v>
      </c>
      <c r="D120" s="113">
        <v>12</v>
      </c>
      <c r="E120" s="50"/>
      <c r="F120" s="43"/>
      <c r="G120" s="13"/>
      <c r="H120" s="3"/>
      <c r="I120" s="3"/>
      <c r="J120" s="3"/>
      <c r="K120" s="3"/>
      <c r="L120" s="3"/>
    </row>
    <row r="121" spans="1:12" s="1" customFormat="1" ht="32.1" customHeight="1">
      <c r="A121" s="61">
        <v>6.4</v>
      </c>
      <c r="B121" s="122" t="s">
        <v>649</v>
      </c>
      <c r="C121" s="61"/>
      <c r="D121" s="113"/>
      <c r="E121" s="50"/>
      <c r="F121" s="43"/>
      <c r="G121" s="13"/>
      <c r="H121" s="3"/>
      <c r="I121" s="3"/>
      <c r="J121" s="3"/>
      <c r="K121" s="3"/>
      <c r="L121" s="3"/>
    </row>
    <row r="122" spans="1:12" s="1" customFormat="1" ht="26.65" customHeight="1">
      <c r="A122" s="61"/>
      <c r="B122" s="80" t="s">
        <v>642</v>
      </c>
      <c r="C122" s="61"/>
      <c r="D122" s="113"/>
      <c r="E122" s="50"/>
      <c r="F122" s="43"/>
      <c r="G122" s="13"/>
      <c r="H122" s="3"/>
      <c r="I122" s="3"/>
      <c r="J122" s="3"/>
      <c r="K122" s="3"/>
      <c r="L122" s="3"/>
    </row>
    <row r="123" spans="1:12" s="1" customFormat="1" ht="23.1" customHeight="1">
      <c r="A123" s="61"/>
      <c r="B123" s="80" t="s">
        <v>643</v>
      </c>
      <c r="C123" s="61"/>
      <c r="D123" s="113"/>
      <c r="E123" s="50"/>
      <c r="F123" s="43"/>
      <c r="G123" s="13"/>
      <c r="H123" s="3"/>
      <c r="I123" s="3"/>
      <c r="J123" s="3"/>
      <c r="K123" s="3"/>
      <c r="L123" s="3"/>
    </row>
    <row r="124" spans="1:12" s="1" customFormat="1" ht="144.6" customHeight="1">
      <c r="A124" s="61"/>
      <c r="B124" s="56" t="s">
        <v>644</v>
      </c>
      <c r="C124" s="61"/>
      <c r="D124" s="113"/>
      <c r="E124" s="50"/>
      <c r="F124" s="43"/>
      <c r="G124" s="13"/>
      <c r="H124" s="3"/>
      <c r="I124" s="3"/>
      <c r="J124" s="3"/>
      <c r="K124" s="3"/>
      <c r="L124" s="3"/>
    </row>
    <row r="125" spans="1:12" s="1" customFormat="1" ht="23.1" customHeight="1">
      <c r="A125" s="61"/>
      <c r="B125" s="80" t="s">
        <v>645</v>
      </c>
      <c r="C125" s="61"/>
      <c r="D125" s="113"/>
      <c r="E125" s="50"/>
      <c r="F125" s="43"/>
      <c r="G125" s="13"/>
      <c r="H125" s="3"/>
      <c r="I125" s="3"/>
      <c r="J125" s="3"/>
      <c r="K125" s="3"/>
      <c r="L125" s="3"/>
    </row>
    <row r="126" spans="1:12" s="1" customFormat="1" ht="23.1" customHeight="1">
      <c r="A126" s="61"/>
      <c r="B126" s="80" t="s">
        <v>646</v>
      </c>
      <c r="C126" s="61"/>
      <c r="D126" s="113"/>
      <c r="E126" s="50"/>
      <c r="F126" s="43"/>
      <c r="G126" s="13"/>
      <c r="H126" s="3"/>
      <c r="I126" s="3"/>
      <c r="J126" s="3"/>
      <c r="K126" s="3"/>
      <c r="L126" s="3"/>
    </row>
    <row r="127" spans="1:12" s="1" customFormat="1" ht="23.1" customHeight="1">
      <c r="A127" s="61"/>
      <c r="B127" s="80" t="s">
        <v>637</v>
      </c>
      <c r="C127" s="79" t="s">
        <v>1016</v>
      </c>
      <c r="D127" s="113">
        <v>15</v>
      </c>
      <c r="E127" s="50"/>
      <c r="F127" s="43"/>
      <c r="G127" s="13"/>
      <c r="H127" s="3"/>
      <c r="I127" s="3"/>
      <c r="J127" s="3"/>
      <c r="K127" s="3"/>
      <c r="L127" s="3"/>
    </row>
    <row r="128" spans="1:12" s="1" customFormat="1" ht="37.35" customHeight="1">
      <c r="A128" s="61">
        <v>6.5</v>
      </c>
      <c r="B128" s="121" t="s">
        <v>663</v>
      </c>
      <c r="C128" s="61"/>
      <c r="D128" s="103"/>
      <c r="E128" s="50"/>
      <c r="F128" s="43"/>
      <c r="G128" s="13"/>
      <c r="H128" s="3"/>
      <c r="I128" s="3"/>
      <c r="J128" s="3"/>
      <c r="K128" s="3"/>
      <c r="L128" s="3"/>
    </row>
    <row r="129" spans="1:12" s="1" customFormat="1" ht="33.950000000000003" customHeight="1">
      <c r="A129" s="61"/>
      <c r="B129" s="59" t="s">
        <v>650</v>
      </c>
      <c r="C129" s="61"/>
      <c r="D129" s="103"/>
      <c r="E129" s="50"/>
      <c r="F129" s="43"/>
      <c r="G129" s="13"/>
      <c r="H129" s="3"/>
      <c r="I129" s="3"/>
      <c r="J129" s="3"/>
      <c r="K129" s="3"/>
      <c r="L129" s="3"/>
    </row>
    <row r="130" spans="1:12" s="1" customFormat="1" ht="23.1" customHeight="1">
      <c r="A130" s="61"/>
      <c r="B130" s="59" t="s">
        <v>651</v>
      </c>
      <c r="C130" s="61"/>
      <c r="D130" s="103"/>
      <c r="E130" s="50"/>
      <c r="F130" s="43"/>
      <c r="G130" s="13"/>
      <c r="H130" s="3"/>
      <c r="I130" s="3"/>
      <c r="J130" s="3"/>
      <c r="K130" s="3"/>
      <c r="L130" s="3"/>
    </row>
    <row r="131" spans="1:12" s="1" customFormat="1" ht="197.45" customHeight="1">
      <c r="A131" s="61"/>
      <c r="B131" s="59" t="s">
        <v>652</v>
      </c>
      <c r="C131" s="61"/>
      <c r="D131" s="103"/>
      <c r="E131" s="50"/>
      <c r="F131" s="43"/>
      <c r="G131" s="13"/>
      <c r="H131" s="3"/>
      <c r="I131" s="3"/>
      <c r="J131" s="3"/>
      <c r="K131" s="3"/>
      <c r="L131" s="3"/>
    </row>
    <row r="132" spans="1:12" s="1" customFormat="1" ht="23.1" customHeight="1">
      <c r="A132" s="61"/>
      <c r="B132" s="59" t="s">
        <v>653</v>
      </c>
      <c r="C132" s="61"/>
      <c r="D132" s="103"/>
      <c r="E132" s="50"/>
      <c r="F132" s="43"/>
      <c r="G132" s="13"/>
      <c r="H132" s="3"/>
      <c r="I132" s="3"/>
      <c r="J132" s="3"/>
      <c r="K132" s="3"/>
      <c r="L132" s="3"/>
    </row>
    <row r="133" spans="1:12" s="1" customFormat="1" ht="23.1" customHeight="1">
      <c r="A133" s="61"/>
      <c r="B133" s="59" t="s">
        <v>654</v>
      </c>
      <c r="C133" s="61"/>
      <c r="D133" s="103"/>
      <c r="E133" s="50"/>
      <c r="F133" s="43"/>
      <c r="G133" s="13"/>
      <c r="H133" s="3"/>
      <c r="I133" s="3"/>
      <c r="J133" s="3"/>
      <c r="K133" s="3"/>
      <c r="L133" s="3"/>
    </row>
    <row r="134" spans="1:12" s="1" customFormat="1" ht="23.1" customHeight="1">
      <c r="A134" s="61"/>
      <c r="B134" s="59" t="s">
        <v>646</v>
      </c>
      <c r="C134" s="61"/>
      <c r="D134" s="103"/>
      <c r="E134" s="50"/>
      <c r="F134" s="43"/>
      <c r="G134" s="13"/>
      <c r="H134" s="3"/>
      <c r="I134" s="3"/>
      <c r="J134" s="3"/>
      <c r="K134" s="3"/>
      <c r="L134" s="3"/>
    </row>
    <row r="135" spans="1:12" s="1" customFormat="1" ht="23.1" customHeight="1">
      <c r="A135" s="61"/>
      <c r="B135" s="59" t="s">
        <v>637</v>
      </c>
      <c r="C135" s="57" t="s">
        <v>1016</v>
      </c>
      <c r="D135" s="113">
        <v>1</v>
      </c>
      <c r="E135" s="50"/>
      <c r="F135" s="43"/>
      <c r="G135" s="13"/>
      <c r="H135" s="3"/>
      <c r="I135" s="3"/>
      <c r="J135" s="3"/>
      <c r="K135" s="3"/>
      <c r="L135" s="3"/>
    </row>
    <row r="136" spans="1:12" s="1" customFormat="1" ht="33" customHeight="1">
      <c r="A136" s="61">
        <v>6.6</v>
      </c>
      <c r="B136" s="121" t="s">
        <v>664</v>
      </c>
      <c r="C136" s="61"/>
      <c r="D136" s="103"/>
      <c r="E136" s="50"/>
      <c r="F136" s="43"/>
      <c r="G136" s="13"/>
      <c r="H136" s="3"/>
      <c r="I136" s="3"/>
      <c r="J136" s="3"/>
      <c r="K136" s="3"/>
      <c r="L136" s="3"/>
    </row>
    <row r="137" spans="1:12" s="1" customFormat="1" ht="59.1" customHeight="1">
      <c r="A137" s="61"/>
      <c r="B137" s="59" t="s">
        <v>655</v>
      </c>
      <c r="C137" s="61"/>
      <c r="D137" s="103"/>
      <c r="E137" s="50"/>
      <c r="F137" s="43"/>
      <c r="G137" s="13"/>
      <c r="H137" s="3"/>
      <c r="I137" s="3"/>
      <c r="J137" s="3"/>
      <c r="K137" s="3"/>
      <c r="L137" s="3"/>
    </row>
    <row r="138" spans="1:12" s="1" customFormat="1" ht="93.4" customHeight="1">
      <c r="A138" s="61"/>
      <c r="B138" s="59" t="s">
        <v>656</v>
      </c>
      <c r="C138" s="61"/>
      <c r="D138" s="103"/>
      <c r="E138" s="50"/>
      <c r="F138" s="43"/>
      <c r="G138" s="13"/>
      <c r="H138" s="3"/>
      <c r="I138" s="3"/>
      <c r="J138" s="3"/>
      <c r="K138" s="3"/>
      <c r="L138" s="3"/>
    </row>
    <row r="139" spans="1:12" s="1" customFormat="1" ht="23.1" customHeight="1">
      <c r="A139" s="61"/>
      <c r="B139" s="59" t="s">
        <v>657</v>
      </c>
      <c r="C139" s="57" t="s">
        <v>23</v>
      </c>
      <c r="D139" s="113">
        <v>4</v>
      </c>
      <c r="E139" s="50"/>
      <c r="F139" s="43"/>
      <c r="G139" s="13"/>
      <c r="H139" s="3"/>
      <c r="I139" s="3"/>
      <c r="J139" s="3"/>
      <c r="K139" s="3"/>
      <c r="L139" s="3"/>
    </row>
    <row r="140" spans="1:12" s="1" customFormat="1" ht="92.65" customHeight="1">
      <c r="A140" s="61">
        <v>6.7</v>
      </c>
      <c r="B140" s="56" t="s">
        <v>1017</v>
      </c>
      <c r="C140" s="57" t="s">
        <v>23</v>
      </c>
      <c r="D140" s="113">
        <v>5</v>
      </c>
      <c r="E140" s="50"/>
      <c r="F140" s="43"/>
      <c r="G140" s="13"/>
      <c r="H140" s="3"/>
      <c r="I140" s="3"/>
      <c r="J140" s="3"/>
      <c r="K140" s="3"/>
      <c r="L140" s="3"/>
    </row>
    <row r="141" spans="1:12" s="1" customFormat="1" ht="63" customHeight="1">
      <c r="A141" s="61">
        <v>6.8</v>
      </c>
      <c r="B141" s="56" t="s">
        <v>658</v>
      </c>
      <c r="C141" s="57" t="s">
        <v>23</v>
      </c>
      <c r="D141" s="113">
        <v>3</v>
      </c>
      <c r="E141" s="50"/>
      <c r="F141" s="43"/>
      <c r="G141" s="13"/>
      <c r="H141" s="3"/>
      <c r="I141" s="3"/>
      <c r="J141" s="3"/>
      <c r="K141" s="3"/>
      <c r="L141" s="3"/>
    </row>
    <row r="142" spans="1:12" s="1" customFormat="1" ht="85.35" customHeight="1">
      <c r="A142" s="61">
        <v>6.9</v>
      </c>
      <c r="B142" s="56" t="s">
        <v>659</v>
      </c>
      <c r="C142" s="57" t="s">
        <v>23</v>
      </c>
      <c r="D142" s="113">
        <v>1</v>
      </c>
      <c r="E142" s="50"/>
      <c r="F142" s="43"/>
      <c r="G142" s="13"/>
      <c r="H142" s="3"/>
      <c r="I142" s="3"/>
      <c r="J142" s="3"/>
      <c r="K142" s="3"/>
      <c r="L142" s="3"/>
    </row>
    <row r="143" spans="1:12" s="1" customFormat="1" ht="81.95" customHeight="1">
      <c r="A143" s="68" t="s">
        <v>661</v>
      </c>
      <c r="B143" s="56" t="s">
        <v>1018</v>
      </c>
      <c r="C143" s="57" t="s">
        <v>23</v>
      </c>
      <c r="D143" s="113">
        <v>11</v>
      </c>
      <c r="E143" s="50"/>
      <c r="F143" s="43"/>
      <c r="G143" s="13"/>
      <c r="H143" s="3"/>
      <c r="I143" s="3"/>
      <c r="J143" s="3"/>
      <c r="K143" s="3"/>
      <c r="L143" s="3"/>
    </row>
    <row r="144" spans="1:12" s="1" customFormat="1" ht="67.900000000000006" customHeight="1">
      <c r="A144" s="68" t="s">
        <v>662</v>
      </c>
      <c r="B144" s="56" t="s">
        <v>660</v>
      </c>
      <c r="C144" s="57" t="s">
        <v>23</v>
      </c>
      <c r="D144" s="113">
        <v>1</v>
      </c>
      <c r="E144" s="50"/>
      <c r="F144" s="43"/>
      <c r="G144" s="13"/>
      <c r="H144" s="3"/>
      <c r="I144" s="3"/>
      <c r="J144" s="3"/>
      <c r="K144" s="3"/>
      <c r="L144" s="3"/>
    </row>
    <row r="145" spans="1:12" s="1" customFormat="1">
      <c r="A145" s="63"/>
      <c r="B145" s="65"/>
      <c r="C145" s="66"/>
      <c r="D145" s="55"/>
      <c r="E145" s="43"/>
      <c r="F145" s="43"/>
      <c r="G145" s="13"/>
      <c r="H145" s="3"/>
      <c r="I145" s="3"/>
      <c r="J145" s="3"/>
      <c r="K145" s="3"/>
      <c r="L145" s="3"/>
    </row>
    <row r="146" spans="1:12" s="1" customFormat="1" ht="15" customHeight="1">
      <c r="A146" s="33"/>
      <c r="B146" s="178" t="s">
        <v>632</v>
      </c>
      <c r="C146" s="179"/>
      <c r="D146" s="179"/>
      <c r="E146" s="179"/>
      <c r="F146" s="32">
        <f>SUM(F108:F108)</f>
        <v>0</v>
      </c>
      <c r="G146" s="13"/>
      <c r="H146" s="3"/>
      <c r="I146" s="3"/>
      <c r="J146" s="3"/>
      <c r="K146" s="3"/>
      <c r="L146" s="3"/>
    </row>
    <row r="147" spans="1:12">
      <c r="A147" s="40"/>
      <c r="B147" s="40"/>
      <c r="C147" s="40"/>
      <c r="D147" s="40"/>
      <c r="E147" s="40"/>
      <c r="F147" s="40"/>
      <c r="G147" s="4"/>
    </row>
    <row r="148" spans="1:12">
      <c r="A148" s="40"/>
      <c r="B148" s="40"/>
      <c r="C148" s="40"/>
      <c r="D148" s="40"/>
      <c r="E148" s="40"/>
      <c r="F148" s="40"/>
      <c r="G148" s="4"/>
    </row>
    <row r="149" spans="1:12" ht="16.149999999999999" customHeight="1">
      <c r="A149" s="95" t="s">
        <v>5</v>
      </c>
      <c r="B149" s="34" t="s">
        <v>543</v>
      </c>
      <c r="C149" s="48"/>
      <c r="D149" s="48"/>
      <c r="E149" s="48"/>
      <c r="F149" s="48"/>
      <c r="G149" s="4"/>
    </row>
    <row r="150" spans="1:12" ht="16.149999999999999" customHeight="1">
      <c r="A150" s="78">
        <v>1</v>
      </c>
      <c r="B150" s="75" t="s">
        <v>537</v>
      </c>
      <c r="C150" s="76"/>
      <c r="D150" s="40"/>
      <c r="E150" s="40"/>
      <c r="F150" s="40"/>
      <c r="G150" s="4"/>
    </row>
    <row r="151" spans="1:12" ht="16.149999999999999" customHeight="1">
      <c r="A151" s="78">
        <v>2</v>
      </c>
      <c r="B151" s="75" t="s">
        <v>538</v>
      </c>
      <c r="C151" s="76"/>
      <c r="D151" s="40"/>
      <c r="E151" s="40"/>
      <c r="F151" s="40"/>
      <c r="G151" s="4"/>
    </row>
    <row r="152" spans="1:12" ht="16.149999999999999" customHeight="1">
      <c r="A152" s="78">
        <v>3</v>
      </c>
      <c r="B152" s="75" t="s">
        <v>539</v>
      </c>
      <c r="C152" s="76"/>
      <c r="D152" s="40"/>
      <c r="E152" s="40"/>
      <c r="F152" s="40"/>
      <c r="G152" s="4"/>
    </row>
    <row r="153" spans="1:12" ht="16.149999999999999" customHeight="1">
      <c r="A153" s="78">
        <v>4</v>
      </c>
      <c r="B153" s="75" t="s">
        <v>540</v>
      </c>
      <c r="C153" s="75"/>
      <c r="D153" s="40"/>
      <c r="E153" s="40"/>
      <c r="F153" s="40"/>
      <c r="G153" s="4"/>
    </row>
    <row r="154" spans="1:12" ht="16.149999999999999" customHeight="1">
      <c r="A154" s="78">
        <v>5</v>
      </c>
      <c r="B154" s="75" t="s">
        <v>541</v>
      </c>
      <c r="C154" s="76"/>
      <c r="D154" s="40"/>
      <c r="E154" s="40"/>
      <c r="F154" s="40"/>
      <c r="G154" s="4"/>
    </row>
    <row r="155" spans="1:12" ht="16.149999999999999" customHeight="1">
      <c r="A155" s="78">
        <v>6</v>
      </c>
      <c r="B155" s="75" t="s">
        <v>542</v>
      </c>
      <c r="C155" s="76"/>
      <c r="D155" s="40"/>
      <c r="E155" s="40"/>
      <c r="F155" s="40"/>
      <c r="G155" s="4"/>
    </row>
    <row r="156" spans="1:12" ht="15">
      <c r="A156" s="45"/>
      <c r="B156" s="96" t="s">
        <v>544</v>
      </c>
      <c r="C156" s="48"/>
      <c r="D156" s="48"/>
      <c r="E156" s="48"/>
      <c r="F156" s="48"/>
      <c r="G156" s="4"/>
    </row>
    <row r="157" spans="1:12" ht="15">
      <c r="A157" s="145"/>
      <c r="B157" s="146"/>
      <c r="C157" s="31"/>
      <c r="D157" s="31"/>
      <c r="E157" s="31"/>
      <c r="F157" s="31"/>
      <c r="G157" s="4"/>
    </row>
    <row r="158" spans="1:12" ht="15">
      <c r="A158" s="147"/>
      <c r="B158" s="148"/>
      <c r="C158" s="149"/>
      <c r="D158" s="149"/>
      <c r="E158" s="149"/>
      <c r="F158" s="149"/>
      <c r="G158" s="4"/>
    </row>
    <row r="159" spans="1:12" ht="15">
      <c r="A159" s="147"/>
      <c r="B159" s="148"/>
      <c r="C159" s="149"/>
      <c r="D159" s="149"/>
      <c r="E159" s="149"/>
      <c r="F159" s="149"/>
      <c r="G159" s="4"/>
    </row>
    <row r="160" spans="1:12" ht="14.25">
      <c r="A160" s="147"/>
      <c r="B160" s="150" t="s">
        <v>968</v>
      </c>
      <c r="C160" s="149"/>
      <c r="D160" s="149"/>
      <c r="E160" s="149"/>
      <c r="F160" s="149"/>
      <c r="G160" s="4"/>
    </row>
    <row r="161" spans="1:7" ht="14.25">
      <c r="A161" s="147"/>
      <c r="B161" s="150" t="s">
        <v>969</v>
      </c>
      <c r="C161" s="149"/>
      <c r="D161" s="149"/>
      <c r="E161" s="149"/>
      <c r="F161" s="149"/>
      <c r="G161" s="4"/>
    </row>
    <row r="162" spans="1:7" ht="14.25">
      <c r="A162" s="147"/>
      <c r="B162" s="150" t="s">
        <v>970</v>
      </c>
      <c r="C162" s="149"/>
      <c r="D162" s="149"/>
      <c r="E162" s="149"/>
      <c r="F162" s="149"/>
      <c r="G162" s="4"/>
    </row>
    <row r="163" spans="1:7" ht="15">
      <c r="A163" s="147"/>
      <c r="B163" s="148"/>
      <c r="C163" s="149"/>
      <c r="D163" s="149"/>
      <c r="E163" s="149"/>
      <c r="F163" s="149"/>
      <c r="G163" s="4"/>
    </row>
    <row r="164" spans="1:7" ht="15">
      <c r="A164" s="147"/>
      <c r="B164" s="148"/>
      <c r="C164" s="149"/>
      <c r="D164" s="149"/>
      <c r="E164" s="149"/>
      <c r="F164" s="149"/>
      <c r="G164" s="4"/>
    </row>
    <row r="165" spans="1:7" ht="15">
      <c r="A165" s="147"/>
      <c r="B165" s="148"/>
      <c r="C165" s="149"/>
      <c r="D165" s="149"/>
      <c r="E165" s="149"/>
      <c r="F165" s="149"/>
      <c r="G165" s="4"/>
    </row>
    <row r="166" spans="1:7">
      <c r="A166" s="149"/>
      <c r="B166" s="149"/>
      <c r="C166" s="149"/>
      <c r="D166" s="149"/>
      <c r="E166" s="149"/>
      <c r="F166" s="149"/>
      <c r="G166" s="4"/>
    </row>
    <row r="167" spans="1:7" s="14" customFormat="1" ht="14.25"/>
    <row r="168" spans="1:7" s="14" customFormat="1" ht="22.9" customHeight="1">
      <c r="A168" s="15"/>
    </row>
    <row r="169" spans="1:7" s="14" customFormat="1" ht="24.6" customHeight="1"/>
    <row r="170" spans="1:7" s="14" customFormat="1" ht="15">
      <c r="A170" s="16"/>
    </row>
    <row r="171" spans="1:7" s="14" customFormat="1" ht="15">
      <c r="A171" s="16"/>
    </row>
    <row r="172" spans="1:7" s="14" customFormat="1" ht="18.75" customHeight="1">
      <c r="A172" s="17"/>
    </row>
    <row r="173" spans="1:7" s="18" customFormat="1" ht="12"/>
    <row r="174" spans="1:7">
      <c r="A174" s="3"/>
      <c r="B174" s="3"/>
      <c r="C174" s="3"/>
      <c r="D174" s="3"/>
      <c r="E174" s="3"/>
      <c r="F174" s="3"/>
    </row>
  </sheetData>
  <mergeCells count="10">
    <mergeCell ref="B1:F1"/>
    <mergeCell ref="A3:F3"/>
    <mergeCell ref="A5:F5"/>
    <mergeCell ref="A6:F6"/>
    <mergeCell ref="B16:E16"/>
    <mergeCell ref="B146:E146"/>
    <mergeCell ref="B40:E40"/>
    <mergeCell ref="B68:E68"/>
    <mergeCell ref="B89:E89"/>
    <mergeCell ref="B105:E105"/>
  </mergeCells>
  <pageMargins left="0.98425196850393704" right="0.23622047244094491" top="0.78740157480314965" bottom="0.98425196850393704" header="0.23622047244094491" footer="0.23622047244094491"/>
  <pageSetup paperSize="9" scale="82"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75F77-1380-4C74-81EC-A9F908A966B1}">
  <sheetPr>
    <pageSetUpPr fitToPage="1"/>
  </sheetPr>
  <dimension ref="A1:N221"/>
  <sheetViews>
    <sheetView showGridLines="0" showZeros="0" view="pageBreakPreview" topLeftCell="A34" zoomScale="110" zoomScaleNormal="100" zoomScaleSheetLayoutView="110" workbookViewId="0">
      <selection activeCell="C33" sqref="C33"/>
    </sheetView>
  </sheetViews>
  <sheetFormatPr defaultColWidth="9" defaultRowHeight="12.75"/>
  <cols>
    <col min="1" max="1" width="4.88671875" style="10" customWidth="1"/>
    <col min="2" max="2" width="43.88671875" style="10" customWidth="1"/>
    <col min="3" max="3" width="8.21875" style="10" customWidth="1"/>
    <col min="4" max="4" width="9.88671875" style="10" customWidth="1"/>
    <col min="5" max="5" width="10" style="10" customWidth="1"/>
    <col min="6" max="6" width="14.44140625" style="5" customWidth="1"/>
    <col min="7" max="7" width="4.77734375" style="5" customWidth="1"/>
    <col min="8" max="16384" width="9" style="5"/>
  </cols>
  <sheetData>
    <row r="1" spans="1:14" ht="19.149999999999999" customHeight="1">
      <c r="A1" s="90"/>
      <c r="B1" s="182" t="s">
        <v>665</v>
      </c>
      <c r="C1" s="183"/>
      <c r="D1" s="183"/>
      <c r="E1" s="183"/>
      <c r="F1" s="183"/>
      <c r="G1" s="4"/>
      <c r="I1" s="6"/>
      <c r="J1" s="6"/>
      <c r="K1" s="6"/>
      <c r="L1" s="6"/>
    </row>
    <row r="2" spans="1:14" ht="14.65" customHeight="1">
      <c r="A2" s="36"/>
      <c r="B2" s="91"/>
      <c r="C2" s="92"/>
      <c r="D2" s="92"/>
      <c r="E2" s="92"/>
      <c r="F2" s="92"/>
      <c r="G2" s="4"/>
      <c r="I2" s="6"/>
      <c r="J2" s="6"/>
      <c r="K2" s="6"/>
      <c r="L2" s="6"/>
    </row>
    <row r="3" spans="1:14" ht="18" customHeight="1">
      <c r="A3" s="184" t="s">
        <v>6</v>
      </c>
      <c r="B3" s="184"/>
      <c r="C3" s="184"/>
      <c r="D3" s="184"/>
      <c r="E3" s="184"/>
      <c r="F3" s="184"/>
      <c r="G3" s="4"/>
      <c r="I3" s="6"/>
      <c r="J3" s="6"/>
      <c r="K3" s="6"/>
      <c r="L3" s="6"/>
    </row>
    <row r="4" spans="1:14" ht="13.5" customHeight="1">
      <c r="A4" s="88"/>
      <c r="B4" s="88"/>
      <c r="C4" s="88"/>
      <c r="D4" s="88"/>
      <c r="E4" s="88"/>
      <c r="F4" s="88"/>
      <c r="G4" s="4"/>
      <c r="I4" s="6"/>
      <c r="J4" s="6"/>
      <c r="K4" s="6"/>
      <c r="L4" s="6"/>
    </row>
    <row r="5" spans="1:14" ht="87" customHeight="1">
      <c r="A5" s="185" t="s">
        <v>12</v>
      </c>
      <c r="B5" s="185"/>
      <c r="C5" s="185"/>
      <c r="D5" s="185"/>
      <c r="E5" s="185"/>
      <c r="F5" s="185"/>
      <c r="G5" s="4"/>
      <c r="I5" s="6"/>
      <c r="J5" s="6"/>
      <c r="K5" s="6"/>
      <c r="L5" s="6"/>
    </row>
    <row r="6" spans="1:14" ht="186.4" customHeight="1">
      <c r="A6" s="185" t="s">
        <v>7</v>
      </c>
      <c r="B6" s="185"/>
      <c r="C6" s="185"/>
      <c r="D6" s="185"/>
      <c r="E6" s="185"/>
      <c r="F6" s="185"/>
      <c r="G6" s="4"/>
      <c r="I6" s="6"/>
      <c r="J6" s="6"/>
      <c r="K6" s="6"/>
      <c r="L6" s="6"/>
    </row>
    <row r="7" spans="1:14" ht="69" customHeight="1">
      <c r="A7" s="199" t="s">
        <v>666</v>
      </c>
      <c r="B7" s="200"/>
      <c r="C7" s="200"/>
      <c r="D7" s="200"/>
      <c r="E7" s="200"/>
      <c r="F7" s="201"/>
      <c r="G7" s="4"/>
      <c r="I7" s="6"/>
      <c r="J7" s="6"/>
      <c r="K7" s="6"/>
      <c r="L7" s="6"/>
    </row>
    <row r="8" spans="1:14">
      <c r="A8" s="36"/>
      <c r="B8" s="36"/>
      <c r="C8" s="88"/>
      <c r="D8" s="88"/>
      <c r="E8" s="88"/>
      <c r="F8" s="93"/>
      <c r="G8" s="7"/>
      <c r="H8" s="6"/>
      <c r="I8" s="6"/>
      <c r="J8" s="6"/>
      <c r="K8" s="6"/>
      <c r="L8" s="6"/>
    </row>
    <row r="9" spans="1:14" s="8" customFormat="1" ht="27.6" customHeight="1">
      <c r="A9" s="23" t="s">
        <v>8</v>
      </c>
      <c r="B9" s="24" t="s">
        <v>9</v>
      </c>
      <c r="C9" s="23" t="s">
        <v>20</v>
      </c>
      <c r="D9" s="23" t="s">
        <v>3</v>
      </c>
      <c r="E9" s="23" t="s">
        <v>10</v>
      </c>
      <c r="F9" s="23" t="s">
        <v>11</v>
      </c>
      <c r="G9" s="20"/>
      <c r="H9" s="6"/>
      <c r="I9" s="6"/>
      <c r="J9" s="6"/>
      <c r="K9" s="6"/>
      <c r="L9" s="6"/>
      <c r="M9" s="6"/>
      <c r="N9" s="6"/>
    </row>
    <row r="10" spans="1:14" s="2" customFormat="1">
      <c r="A10" s="25" t="s">
        <v>14</v>
      </c>
      <c r="B10" s="25" t="s">
        <v>15</v>
      </c>
      <c r="C10" s="49" t="s">
        <v>19</v>
      </c>
      <c r="D10" s="25" t="s">
        <v>16</v>
      </c>
      <c r="E10" s="49" t="s">
        <v>18</v>
      </c>
      <c r="F10" s="25" t="s">
        <v>17</v>
      </c>
      <c r="G10" s="21"/>
    </row>
    <row r="11" spans="1:14" s="6" customFormat="1" ht="10.5" customHeight="1">
      <c r="A11" s="36"/>
      <c r="B11" s="36"/>
      <c r="C11" s="26"/>
      <c r="D11" s="26"/>
      <c r="E11" s="26"/>
      <c r="F11" s="26"/>
      <c r="G11" s="7"/>
    </row>
    <row r="12" spans="1:14" s="12" customFormat="1" ht="15.75" customHeight="1">
      <c r="A12" s="34">
        <v>1</v>
      </c>
      <c r="B12" s="35" t="s">
        <v>681</v>
      </c>
      <c r="C12" s="35"/>
      <c r="D12" s="35"/>
      <c r="E12" s="35"/>
      <c r="F12" s="35"/>
      <c r="G12" s="22"/>
      <c r="H12" s="11"/>
      <c r="I12" s="11"/>
      <c r="J12" s="11"/>
      <c r="K12" s="11"/>
      <c r="L12" s="11"/>
    </row>
    <row r="13" spans="1:14" s="3" customFormat="1">
      <c r="A13" s="37"/>
      <c r="B13" s="36"/>
      <c r="C13" s="94"/>
      <c r="D13" s="26"/>
      <c r="E13" s="26"/>
      <c r="F13" s="26"/>
      <c r="G13" s="13"/>
    </row>
    <row r="14" spans="1:14" s="1" customFormat="1" ht="69.400000000000006" customHeight="1">
      <c r="A14" s="68" t="s">
        <v>254</v>
      </c>
      <c r="B14" s="56" t="s">
        <v>668</v>
      </c>
      <c r="C14" s="57" t="s">
        <v>546</v>
      </c>
      <c r="D14" s="103">
        <v>1</v>
      </c>
      <c r="E14" s="29"/>
      <c r="F14" s="30"/>
      <c r="G14" s="13"/>
      <c r="H14" s="3"/>
      <c r="I14" s="3"/>
      <c r="J14" s="3"/>
      <c r="K14" s="3"/>
      <c r="L14" s="3"/>
    </row>
    <row r="15" spans="1:14" s="1" customFormat="1" ht="60" customHeight="1">
      <c r="A15" s="68" t="s">
        <v>253</v>
      </c>
      <c r="B15" s="56" t="s">
        <v>669</v>
      </c>
      <c r="C15" s="57" t="s">
        <v>23</v>
      </c>
      <c r="D15" s="103">
        <v>1</v>
      </c>
      <c r="E15" s="29"/>
      <c r="F15" s="30"/>
      <c r="G15" s="13"/>
      <c r="H15" s="3"/>
      <c r="I15" s="3"/>
      <c r="J15" s="3"/>
      <c r="K15" s="3"/>
      <c r="L15" s="3"/>
    </row>
    <row r="16" spans="1:14" s="1" customFormat="1" ht="20.65" customHeight="1">
      <c r="A16" s="68"/>
      <c r="B16" s="80" t="s">
        <v>670</v>
      </c>
      <c r="C16" s="61" t="s">
        <v>671</v>
      </c>
      <c r="D16" s="123">
        <v>25</v>
      </c>
      <c r="E16" s="29"/>
      <c r="F16" s="30"/>
      <c r="G16" s="13"/>
      <c r="H16" s="3"/>
      <c r="I16" s="3"/>
      <c r="J16" s="3"/>
      <c r="K16" s="3"/>
      <c r="L16" s="3"/>
    </row>
    <row r="17" spans="1:12" s="1" customFormat="1" ht="87.95" customHeight="1">
      <c r="A17" s="68" t="s">
        <v>252</v>
      </c>
      <c r="B17" s="80" t="s">
        <v>674</v>
      </c>
      <c r="C17" s="61"/>
      <c r="D17" s="123"/>
      <c r="E17" s="29"/>
      <c r="F17" s="30"/>
      <c r="G17" s="13"/>
      <c r="H17" s="3"/>
      <c r="I17" s="3"/>
      <c r="J17" s="3"/>
      <c r="K17" s="3"/>
      <c r="L17" s="3"/>
    </row>
    <row r="18" spans="1:12" s="1" customFormat="1" ht="20.65" customHeight="1">
      <c r="A18" s="68"/>
      <c r="B18" s="80" t="s">
        <v>673</v>
      </c>
      <c r="C18" s="61" t="s">
        <v>671</v>
      </c>
      <c r="D18" s="123">
        <v>60</v>
      </c>
      <c r="E18" s="29"/>
      <c r="F18" s="30"/>
      <c r="G18" s="13"/>
      <c r="H18" s="3"/>
      <c r="I18" s="3"/>
      <c r="J18" s="3"/>
      <c r="K18" s="3"/>
      <c r="L18" s="3"/>
    </row>
    <row r="19" spans="1:12" s="1" customFormat="1" ht="20.65" customHeight="1">
      <c r="A19" s="68"/>
      <c r="B19" s="80" t="s">
        <v>675</v>
      </c>
      <c r="C19" s="61" t="s">
        <v>671</v>
      </c>
      <c r="D19" s="123">
        <v>70</v>
      </c>
      <c r="E19" s="29"/>
      <c r="F19" s="30"/>
      <c r="G19" s="13"/>
      <c r="H19" s="3"/>
      <c r="I19" s="3"/>
      <c r="J19" s="3"/>
      <c r="K19" s="3"/>
      <c r="L19" s="3"/>
    </row>
    <row r="20" spans="1:12" s="1" customFormat="1" ht="132.4" customHeight="1">
      <c r="A20" s="68" t="s">
        <v>251</v>
      </c>
      <c r="B20" s="80" t="s">
        <v>676</v>
      </c>
      <c r="C20" s="61"/>
      <c r="D20" s="123"/>
      <c r="E20" s="29"/>
      <c r="F20" s="30"/>
      <c r="G20" s="13"/>
      <c r="H20" s="3"/>
      <c r="I20" s="3"/>
      <c r="J20" s="3"/>
      <c r="K20" s="3"/>
      <c r="L20" s="3"/>
    </row>
    <row r="21" spans="1:12" s="1" customFormat="1" ht="20.65" customHeight="1">
      <c r="A21" s="68"/>
      <c r="B21" s="80" t="s">
        <v>677</v>
      </c>
      <c r="C21" s="61" t="s">
        <v>671</v>
      </c>
      <c r="D21" s="123">
        <v>160</v>
      </c>
      <c r="E21" s="29"/>
      <c r="F21" s="30"/>
      <c r="G21" s="13"/>
      <c r="H21" s="3"/>
      <c r="I21" s="3"/>
      <c r="J21" s="3"/>
      <c r="K21" s="3"/>
      <c r="L21" s="3"/>
    </row>
    <row r="22" spans="1:12" s="1" customFormat="1" ht="20.65" customHeight="1">
      <c r="A22" s="68"/>
      <c r="B22" s="80" t="s">
        <v>678</v>
      </c>
      <c r="C22" s="61" t="s">
        <v>671</v>
      </c>
      <c r="D22" s="123">
        <v>25</v>
      </c>
      <c r="E22" s="29"/>
      <c r="F22" s="30"/>
      <c r="G22" s="13"/>
      <c r="H22" s="3"/>
      <c r="I22" s="3"/>
      <c r="J22" s="3"/>
      <c r="K22" s="3"/>
      <c r="L22" s="3"/>
    </row>
    <row r="23" spans="1:12" s="1" customFormat="1" ht="20.65" customHeight="1">
      <c r="A23" s="68"/>
      <c r="B23" s="80" t="s">
        <v>679</v>
      </c>
      <c r="C23" s="61" t="s">
        <v>671</v>
      </c>
      <c r="D23" s="123">
        <v>140</v>
      </c>
      <c r="E23" s="29"/>
      <c r="F23" s="30"/>
      <c r="G23" s="13"/>
      <c r="H23" s="3"/>
      <c r="I23" s="3"/>
      <c r="J23" s="3"/>
      <c r="K23" s="3"/>
      <c r="L23" s="3"/>
    </row>
    <row r="24" spans="1:12" s="1" customFormat="1" ht="20.65" customHeight="1">
      <c r="A24" s="68"/>
      <c r="B24" s="80" t="s">
        <v>680</v>
      </c>
      <c r="C24" s="61" t="s">
        <v>671</v>
      </c>
      <c r="D24" s="123">
        <v>75</v>
      </c>
      <c r="E24" s="29"/>
      <c r="F24" s="30"/>
      <c r="G24" s="13"/>
      <c r="H24" s="3"/>
      <c r="I24" s="3"/>
      <c r="J24" s="3"/>
      <c r="K24" s="3"/>
      <c r="L24" s="3"/>
    </row>
    <row r="25" spans="1:12" s="1" customFormat="1">
      <c r="A25" s="38"/>
      <c r="B25" s="47"/>
      <c r="C25" s="54"/>
      <c r="D25" s="55"/>
      <c r="E25" s="29"/>
      <c r="F25" s="40"/>
      <c r="G25" s="13"/>
      <c r="H25" s="3"/>
      <c r="I25" s="3"/>
      <c r="J25" s="3"/>
      <c r="K25" s="3"/>
      <c r="L25" s="3"/>
    </row>
    <row r="26" spans="1:12" s="1" customFormat="1" ht="15" customHeight="1">
      <c r="A26" s="33"/>
      <c r="B26" s="178" t="s">
        <v>682</v>
      </c>
      <c r="C26" s="179"/>
      <c r="D26" s="179"/>
      <c r="E26" s="179"/>
      <c r="F26" s="32">
        <f>SUM(F14:F25)</f>
        <v>0</v>
      </c>
      <c r="G26" s="13"/>
      <c r="H26" s="3"/>
      <c r="I26" s="3"/>
      <c r="J26" s="3"/>
      <c r="K26" s="3"/>
      <c r="L26" s="3"/>
    </row>
    <row r="27" spans="1:12" s="1" customFormat="1" ht="15" customHeight="1">
      <c r="A27" s="41"/>
      <c r="B27" s="41"/>
      <c r="C27" s="39"/>
      <c r="D27" s="40"/>
      <c r="E27" s="40"/>
      <c r="F27" s="40"/>
      <c r="G27" s="13"/>
      <c r="H27" s="3"/>
      <c r="I27" s="3"/>
      <c r="J27" s="3"/>
      <c r="K27" s="3"/>
      <c r="L27" s="3"/>
    </row>
    <row r="28" spans="1:12" s="12" customFormat="1" ht="15" customHeight="1">
      <c r="A28" s="34">
        <v>2</v>
      </c>
      <c r="B28" s="42" t="s">
        <v>683</v>
      </c>
      <c r="C28" s="35"/>
      <c r="D28" s="35"/>
      <c r="E28" s="35"/>
      <c r="F28" s="35"/>
      <c r="G28" s="22"/>
      <c r="H28" s="11"/>
      <c r="I28" s="11"/>
      <c r="J28" s="11"/>
      <c r="K28" s="11"/>
      <c r="L28" s="11"/>
    </row>
    <row r="29" spans="1:12" s="1" customFormat="1" ht="19.350000000000001" customHeight="1">
      <c r="A29" s="61">
        <v>2.1</v>
      </c>
      <c r="B29" s="80" t="s">
        <v>685</v>
      </c>
      <c r="C29" s="79"/>
      <c r="D29" s="79"/>
      <c r="E29" s="50"/>
      <c r="F29" s="43"/>
      <c r="G29" s="13"/>
      <c r="H29" s="3"/>
      <c r="I29" s="3"/>
      <c r="J29" s="3"/>
      <c r="K29" s="3"/>
      <c r="L29" s="3"/>
    </row>
    <row r="30" spans="1:12" s="1" customFormat="1" ht="39.6" customHeight="1">
      <c r="A30" s="61"/>
      <c r="B30" s="80" t="s">
        <v>686</v>
      </c>
      <c r="C30" s="79" t="s">
        <v>23</v>
      </c>
      <c r="D30" s="79">
        <v>1</v>
      </c>
      <c r="E30" s="50"/>
      <c r="F30" s="43"/>
      <c r="G30" s="13"/>
      <c r="H30" s="3"/>
      <c r="I30" s="3"/>
      <c r="J30" s="3"/>
      <c r="K30" s="3"/>
      <c r="L30" s="3"/>
    </row>
    <row r="31" spans="1:12" s="1" customFormat="1" ht="25.9" customHeight="1">
      <c r="A31" s="61"/>
      <c r="B31" s="80" t="s">
        <v>687</v>
      </c>
      <c r="C31" s="79"/>
      <c r="D31" s="79"/>
      <c r="E31" s="50"/>
      <c r="F31" s="43"/>
      <c r="G31" s="13"/>
      <c r="H31" s="3"/>
      <c r="I31" s="3"/>
      <c r="J31" s="3"/>
      <c r="K31" s="3"/>
      <c r="L31" s="3"/>
    </row>
    <row r="32" spans="1:12" s="1" customFormat="1" ht="22.35" customHeight="1">
      <c r="A32" s="61"/>
      <c r="B32" s="80" t="s">
        <v>688</v>
      </c>
      <c r="C32" s="79" t="s">
        <v>1016</v>
      </c>
      <c r="D32" s="79">
        <v>2</v>
      </c>
      <c r="E32" s="50"/>
      <c r="F32" s="43"/>
      <c r="G32" s="13"/>
      <c r="H32" s="3"/>
      <c r="I32" s="3"/>
      <c r="J32" s="3"/>
      <c r="K32" s="3"/>
      <c r="L32" s="3"/>
    </row>
    <row r="33" spans="1:12" s="1" customFormat="1" ht="23.1" customHeight="1">
      <c r="A33" s="61"/>
      <c r="B33" s="80" t="s">
        <v>689</v>
      </c>
      <c r="C33" s="79" t="s">
        <v>23</v>
      </c>
      <c r="D33" s="79">
        <v>5</v>
      </c>
      <c r="E33" s="50"/>
      <c r="F33" s="43"/>
      <c r="G33" s="13"/>
      <c r="H33" s="3"/>
      <c r="I33" s="3"/>
      <c r="J33" s="3"/>
      <c r="K33" s="3"/>
      <c r="L33" s="3"/>
    </row>
    <row r="34" spans="1:12" s="1" customFormat="1" ht="32.65" customHeight="1">
      <c r="A34" s="61"/>
      <c r="B34" s="80" t="s">
        <v>690</v>
      </c>
      <c r="C34" s="79" t="s">
        <v>23</v>
      </c>
      <c r="D34" s="79">
        <v>1</v>
      </c>
      <c r="E34" s="50"/>
      <c r="F34" s="43"/>
      <c r="G34" s="13"/>
      <c r="H34" s="3"/>
      <c r="I34" s="3"/>
      <c r="J34" s="3"/>
      <c r="K34" s="3"/>
      <c r="L34" s="3"/>
    </row>
    <row r="35" spans="1:12" s="1" customFormat="1" ht="24" customHeight="1">
      <c r="A35" s="61"/>
      <c r="B35" s="80" t="s">
        <v>691</v>
      </c>
      <c r="C35" s="79" t="s">
        <v>23</v>
      </c>
      <c r="D35" s="79">
        <v>5</v>
      </c>
      <c r="E35" s="50"/>
      <c r="F35" s="43"/>
      <c r="G35" s="13"/>
      <c r="H35" s="3"/>
      <c r="I35" s="3"/>
      <c r="J35" s="3"/>
      <c r="K35" s="3"/>
      <c r="L35" s="3"/>
    </row>
    <row r="36" spans="1:12" s="1" customFormat="1" ht="26.1" customHeight="1">
      <c r="A36" s="61"/>
      <c r="B36" s="80" t="s">
        <v>692</v>
      </c>
      <c r="C36" s="79" t="s">
        <v>23</v>
      </c>
      <c r="D36" s="79">
        <v>5</v>
      </c>
      <c r="E36" s="50"/>
      <c r="F36" s="43"/>
      <c r="G36" s="13"/>
      <c r="H36" s="3"/>
      <c r="I36" s="3"/>
      <c r="J36" s="3"/>
      <c r="K36" s="3"/>
      <c r="L36" s="3"/>
    </row>
    <row r="37" spans="1:12" s="1" customFormat="1" ht="20.65" customHeight="1">
      <c r="A37" s="61"/>
      <c r="B37" s="80" t="s">
        <v>693</v>
      </c>
      <c r="C37" s="79" t="s">
        <v>23</v>
      </c>
      <c r="D37" s="79">
        <v>18</v>
      </c>
      <c r="E37" s="50"/>
      <c r="F37" s="43"/>
      <c r="G37" s="13"/>
      <c r="H37" s="3"/>
      <c r="I37" s="3"/>
      <c r="J37" s="3"/>
      <c r="K37" s="3"/>
      <c r="L37" s="3"/>
    </row>
    <row r="38" spans="1:12" s="1" customFormat="1" ht="21.95" customHeight="1">
      <c r="A38" s="61"/>
      <c r="B38" s="80" t="s">
        <v>694</v>
      </c>
      <c r="C38" s="79" t="s">
        <v>23</v>
      </c>
      <c r="D38" s="79">
        <v>5</v>
      </c>
      <c r="E38" s="50"/>
      <c r="F38" s="43"/>
      <c r="G38" s="13"/>
      <c r="H38" s="3"/>
      <c r="I38" s="3"/>
      <c r="J38" s="3"/>
      <c r="K38" s="3"/>
      <c r="L38" s="3"/>
    </row>
    <row r="39" spans="1:12" s="1" customFormat="1" ht="33" customHeight="1">
      <c r="A39" s="61"/>
      <c r="B39" s="80" t="s">
        <v>695</v>
      </c>
      <c r="C39" s="79" t="s">
        <v>23</v>
      </c>
      <c r="D39" s="79">
        <v>7</v>
      </c>
      <c r="E39" s="50"/>
      <c r="F39" s="43"/>
      <c r="G39" s="13"/>
      <c r="H39" s="3"/>
      <c r="I39" s="3"/>
      <c r="J39" s="3"/>
      <c r="K39" s="3"/>
      <c r="L39" s="3"/>
    </row>
    <row r="40" spans="1:12" s="1" customFormat="1" ht="48" customHeight="1">
      <c r="A40" s="61"/>
      <c r="B40" s="56" t="s">
        <v>696</v>
      </c>
      <c r="C40" s="79" t="s">
        <v>562</v>
      </c>
      <c r="D40" s="79">
        <v>1</v>
      </c>
      <c r="E40" s="50"/>
      <c r="F40" s="43"/>
      <c r="G40" s="13"/>
      <c r="H40" s="3"/>
      <c r="I40" s="3"/>
      <c r="J40" s="3"/>
      <c r="K40" s="3"/>
      <c r="L40" s="3"/>
    </row>
    <row r="41" spans="1:12" s="1" customFormat="1" ht="22.9" customHeight="1">
      <c r="A41" s="61"/>
      <c r="B41" s="80" t="s">
        <v>672</v>
      </c>
      <c r="C41" s="79"/>
      <c r="D41" s="79"/>
      <c r="E41" s="50"/>
      <c r="F41" s="43"/>
      <c r="G41" s="13"/>
      <c r="H41" s="3"/>
      <c r="I41" s="3"/>
      <c r="J41" s="3"/>
      <c r="K41" s="3"/>
      <c r="L41" s="3"/>
    </row>
    <row r="42" spans="1:12" s="1" customFormat="1" ht="22.9" customHeight="1">
      <c r="A42" s="61"/>
      <c r="B42" s="80"/>
      <c r="C42" s="124" t="s">
        <v>562</v>
      </c>
      <c r="D42" s="125">
        <v>1</v>
      </c>
      <c r="E42" s="50"/>
      <c r="F42" s="43"/>
      <c r="G42" s="13"/>
      <c r="H42" s="3"/>
      <c r="I42" s="3"/>
      <c r="J42" s="3"/>
      <c r="K42" s="3"/>
      <c r="L42" s="3"/>
    </row>
    <row r="43" spans="1:12" s="1" customFormat="1" ht="23.1" customHeight="1">
      <c r="A43" s="61">
        <v>2.2000000000000002</v>
      </c>
      <c r="B43" s="80" t="s">
        <v>697</v>
      </c>
      <c r="C43" s="79"/>
      <c r="D43" s="79"/>
      <c r="E43" s="50"/>
      <c r="F43" s="43"/>
      <c r="G43" s="13"/>
      <c r="H43" s="3"/>
      <c r="I43" s="3"/>
      <c r="J43" s="3"/>
      <c r="K43" s="3"/>
      <c r="L43" s="3"/>
    </row>
    <row r="44" spans="1:12" s="1" customFormat="1" ht="31.35" customHeight="1">
      <c r="A44" s="61"/>
      <c r="B44" s="56" t="s">
        <v>698</v>
      </c>
      <c r="C44" s="79" t="s">
        <v>23</v>
      </c>
      <c r="D44" s="79">
        <v>1</v>
      </c>
      <c r="E44" s="50"/>
      <c r="F44" s="43"/>
      <c r="G44" s="13"/>
      <c r="H44" s="3"/>
      <c r="I44" s="3"/>
      <c r="J44" s="3"/>
      <c r="K44" s="3"/>
      <c r="L44" s="3"/>
    </row>
    <row r="45" spans="1:12" s="1" customFormat="1" ht="23.1" customHeight="1">
      <c r="A45" s="61"/>
      <c r="B45" s="80" t="s">
        <v>687</v>
      </c>
      <c r="C45" s="79"/>
      <c r="D45" s="79"/>
      <c r="E45" s="50"/>
      <c r="F45" s="43"/>
      <c r="G45" s="13"/>
      <c r="H45" s="3"/>
      <c r="I45" s="3"/>
      <c r="J45" s="3"/>
      <c r="K45" s="3"/>
      <c r="L45" s="3"/>
    </row>
    <row r="46" spans="1:12" s="1" customFormat="1" ht="43.9" customHeight="1">
      <c r="A46" s="61"/>
      <c r="B46" s="56" t="s">
        <v>699</v>
      </c>
      <c r="C46" s="79" t="s">
        <v>23</v>
      </c>
      <c r="D46" s="79">
        <v>2</v>
      </c>
      <c r="E46" s="50"/>
      <c r="F46" s="43"/>
      <c r="G46" s="13"/>
      <c r="H46" s="3"/>
      <c r="I46" s="3"/>
      <c r="J46" s="3"/>
      <c r="K46" s="3"/>
      <c r="L46" s="3"/>
    </row>
    <row r="47" spans="1:12" s="1" customFormat="1" ht="23.1" customHeight="1">
      <c r="A47" s="61"/>
      <c r="B47" s="56" t="s">
        <v>700</v>
      </c>
      <c r="C47" s="79" t="s">
        <v>562</v>
      </c>
      <c r="D47" s="79">
        <v>1</v>
      </c>
      <c r="E47" s="50"/>
      <c r="F47" s="43"/>
      <c r="G47" s="13"/>
      <c r="H47" s="3"/>
      <c r="I47" s="3"/>
      <c r="J47" s="3"/>
      <c r="K47" s="3"/>
      <c r="L47" s="3"/>
    </row>
    <row r="48" spans="1:12" s="1" customFormat="1" ht="23.1" customHeight="1">
      <c r="A48" s="61"/>
      <c r="B48" s="56" t="s">
        <v>701</v>
      </c>
      <c r="C48" s="79" t="s">
        <v>23</v>
      </c>
      <c r="D48" s="79">
        <v>3</v>
      </c>
      <c r="E48" s="50"/>
      <c r="F48" s="43"/>
      <c r="G48" s="13"/>
      <c r="H48" s="3"/>
      <c r="I48" s="3"/>
      <c r="J48" s="3"/>
      <c r="K48" s="3"/>
      <c r="L48" s="3"/>
    </row>
    <row r="49" spans="1:12" s="1" customFormat="1" ht="23.1" customHeight="1">
      <c r="A49" s="61"/>
      <c r="B49" s="80" t="s">
        <v>702</v>
      </c>
      <c r="C49" s="79" t="s">
        <v>23</v>
      </c>
      <c r="D49" s="79">
        <v>3</v>
      </c>
      <c r="E49" s="50"/>
      <c r="F49" s="43"/>
      <c r="G49" s="13"/>
      <c r="H49" s="3"/>
      <c r="I49" s="3"/>
      <c r="J49" s="3"/>
      <c r="K49" s="3"/>
      <c r="L49" s="3"/>
    </row>
    <row r="50" spans="1:12" s="1" customFormat="1" ht="23.1" customHeight="1">
      <c r="A50" s="61"/>
      <c r="B50" s="80" t="s">
        <v>703</v>
      </c>
      <c r="C50" s="79" t="s">
        <v>23</v>
      </c>
      <c r="D50" s="79">
        <v>2</v>
      </c>
      <c r="E50" s="50"/>
      <c r="F50" s="43"/>
      <c r="G50" s="13"/>
      <c r="H50" s="3"/>
      <c r="I50" s="3"/>
      <c r="J50" s="3"/>
      <c r="K50" s="3"/>
      <c r="L50" s="3"/>
    </row>
    <row r="51" spans="1:12" s="1" customFormat="1" ht="23.1" customHeight="1">
      <c r="A51" s="61"/>
      <c r="B51" s="56" t="s">
        <v>704</v>
      </c>
      <c r="C51" s="79" t="s">
        <v>23</v>
      </c>
      <c r="D51" s="79">
        <v>2</v>
      </c>
      <c r="E51" s="50"/>
      <c r="F51" s="43"/>
      <c r="G51" s="13"/>
      <c r="H51" s="3"/>
      <c r="I51" s="3"/>
      <c r="J51" s="3"/>
      <c r="K51" s="3"/>
      <c r="L51" s="3"/>
    </row>
    <row r="52" spans="1:12" s="1" customFormat="1" ht="23.1" customHeight="1">
      <c r="A52" s="61"/>
      <c r="B52" s="56" t="s">
        <v>705</v>
      </c>
      <c r="C52" s="79" t="s">
        <v>23</v>
      </c>
      <c r="D52" s="79">
        <v>3</v>
      </c>
      <c r="E52" s="50"/>
      <c r="F52" s="43"/>
      <c r="G52" s="13"/>
      <c r="H52" s="3"/>
      <c r="I52" s="3"/>
      <c r="J52" s="3"/>
      <c r="K52" s="3"/>
      <c r="L52" s="3"/>
    </row>
    <row r="53" spans="1:12" s="1" customFormat="1" ht="23.1" customHeight="1">
      <c r="A53" s="61"/>
      <c r="B53" s="56" t="s">
        <v>706</v>
      </c>
      <c r="C53" s="79" t="s">
        <v>23</v>
      </c>
      <c r="D53" s="79">
        <v>1</v>
      </c>
      <c r="E53" s="50"/>
      <c r="F53" s="43"/>
      <c r="G53" s="13"/>
      <c r="H53" s="3"/>
      <c r="I53" s="3"/>
      <c r="J53" s="3"/>
      <c r="K53" s="3"/>
      <c r="L53" s="3"/>
    </row>
    <row r="54" spans="1:12" s="1" customFormat="1" ht="23.1" customHeight="1">
      <c r="A54" s="61"/>
      <c r="B54" s="56" t="s">
        <v>707</v>
      </c>
      <c r="C54" s="79" t="s">
        <v>23</v>
      </c>
      <c r="D54" s="79">
        <v>39</v>
      </c>
      <c r="E54" s="50"/>
      <c r="F54" s="43"/>
      <c r="G54" s="13"/>
      <c r="H54" s="3"/>
      <c r="I54" s="3"/>
      <c r="J54" s="3"/>
      <c r="K54" s="3"/>
      <c r="L54" s="3"/>
    </row>
    <row r="55" spans="1:12" s="1" customFormat="1" ht="45.4" customHeight="1">
      <c r="A55" s="61"/>
      <c r="B55" s="56" t="s">
        <v>696</v>
      </c>
      <c r="C55" s="79" t="s">
        <v>562</v>
      </c>
      <c r="D55" s="79">
        <v>1</v>
      </c>
      <c r="E55" s="50"/>
      <c r="F55" s="43"/>
      <c r="G55" s="13"/>
      <c r="H55" s="3"/>
      <c r="I55" s="3"/>
      <c r="J55" s="3"/>
      <c r="K55" s="3"/>
      <c r="L55" s="3"/>
    </row>
    <row r="56" spans="1:12" s="1" customFormat="1" ht="23.1" customHeight="1">
      <c r="A56" s="61"/>
      <c r="B56" s="80" t="s">
        <v>672</v>
      </c>
      <c r="C56" s="79"/>
      <c r="D56" s="79"/>
      <c r="E56" s="50"/>
      <c r="F56" s="43"/>
      <c r="G56" s="13"/>
      <c r="H56" s="3"/>
      <c r="I56" s="3"/>
      <c r="J56" s="3"/>
      <c r="K56" s="3"/>
      <c r="L56" s="3"/>
    </row>
    <row r="57" spans="1:12" s="1" customFormat="1" ht="23.1" customHeight="1">
      <c r="A57" s="61"/>
      <c r="B57" s="119"/>
      <c r="C57" s="124" t="s">
        <v>562</v>
      </c>
      <c r="D57" s="125">
        <v>1</v>
      </c>
      <c r="E57" s="50"/>
      <c r="F57" s="43"/>
      <c r="G57" s="13"/>
      <c r="H57" s="3"/>
      <c r="I57" s="3"/>
      <c r="J57" s="3"/>
      <c r="K57" s="3"/>
      <c r="L57" s="3"/>
    </row>
    <row r="58" spans="1:12" s="1" customFormat="1" ht="23.1" customHeight="1">
      <c r="A58" s="61">
        <v>2.2999999999999998</v>
      </c>
      <c r="B58" s="80" t="s">
        <v>708</v>
      </c>
      <c r="C58" s="79"/>
      <c r="D58" s="79"/>
      <c r="E58" s="50"/>
      <c r="F58" s="43"/>
      <c r="G58" s="13"/>
      <c r="H58" s="3"/>
      <c r="I58" s="3"/>
      <c r="J58" s="3"/>
      <c r="K58" s="3"/>
      <c r="L58" s="3"/>
    </row>
    <row r="59" spans="1:12" s="1" customFormat="1" ht="23.1" customHeight="1">
      <c r="A59" s="61"/>
      <c r="B59" s="80" t="s">
        <v>702</v>
      </c>
      <c r="C59" s="79" t="s">
        <v>23</v>
      </c>
      <c r="D59" s="79">
        <v>1</v>
      </c>
      <c r="E59" s="50"/>
      <c r="F59" s="43"/>
      <c r="G59" s="13"/>
      <c r="H59" s="3"/>
      <c r="I59" s="3"/>
      <c r="J59" s="3"/>
      <c r="K59" s="3"/>
      <c r="L59" s="3"/>
    </row>
    <row r="60" spans="1:12" s="1" customFormat="1" ht="23.1" customHeight="1">
      <c r="A60" s="61"/>
      <c r="B60" s="80" t="s">
        <v>709</v>
      </c>
      <c r="C60" s="79" t="s">
        <v>23</v>
      </c>
      <c r="D60" s="79">
        <v>19</v>
      </c>
      <c r="E60" s="50"/>
      <c r="F60" s="43"/>
      <c r="G60" s="13"/>
      <c r="H60" s="3"/>
      <c r="I60" s="3"/>
      <c r="J60" s="3"/>
      <c r="K60" s="3"/>
      <c r="L60" s="3"/>
    </row>
    <row r="61" spans="1:12" s="1" customFormat="1" ht="23.1" customHeight="1">
      <c r="A61" s="61"/>
      <c r="B61" s="80" t="s">
        <v>710</v>
      </c>
      <c r="C61" s="79" t="s">
        <v>23</v>
      </c>
      <c r="D61" s="79">
        <v>1</v>
      </c>
      <c r="E61" s="50"/>
      <c r="F61" s="43"/>
      <c r="G61" s="13"/>
      <c r="H61" s="3"/>
      <c r="I61" s="3"/>
      <c r="J61" s="3"/>
      <c r="K61" s="3"/>
      <c r="L61" s="3"/>
    </row>
    <row r="62" spans="1:12" s="1" customFormat="1" ht="45.4" customHeight="1">
      <c r="A62" s="61"/>
      <c r="B62" s="56" t="s">
        <v>711</v>
      </c>
      <c r="C62" s="79" t="s">
        <v>562</v>
      </c>
      <c r="D62" s="79">
        <v>1</v>
      </c>
      <c r="E62" s="50"/>
      <c r="F62" s="43"/>
      <c r="G62" s="13"/>
      <c r="H62" s="3"/>
      <c r="I62" s="3"/>
      <c r="J62" s="3"/>
      <c r="K62" s="3"/>
      <c r="L62" s="3"/>
    </row>
    <row r="63" spans="1:12" s="1" customFormat="1" ht="23.1" customHeight="1">
      <c r="A63" s="61"/>
      <c r="B63" s="80" t="s">
        <v>672</v>
      </c>
      <c r="C63" s="79"/>
      <c r="D63" s="79"/>
      <c r="E63" s="50"/>
      <c r="F63" s="43"/>
      <c r="G63" s="13"/>
      <c r="H63" s="3"/>
      <c r="I63" s="3"/>
      <c r="J63" s="3"/>
      <c r="K63" s="3"/>
      <c r="L63" s="3"/>
    </row>
    <row r="64" spans="1:12" s="1" customFormat="1" ht="23.1" customHeight="1">
      <c r="A64" s="61"/>
      <c r="B64" s="126"/>
      <c r="C64" s="127" t="s">
        <v>562</v>
      </c>
      <c r="D64" s="128">
        <v>1</v>
      </c>
      <c r="E64" s="50"/>
      <c r="F64" s="43"/>
      <c r="G64" s="13"/>
      <c r="H64" s="3"/>
      <c r="I64" s="3"/>
      <c r="J64" s="3"/>
      <c r="K64" s="3"/>
      <c r="L64" s="3"/>
    </row>
    <row r="65" spans="1:12" s="1" customFormat="1" ht="23.1" customHeight="1">
      <c r="A65" s="61">
        <v>2.4</v>
      </c>
      <c r="B65" s="80" t="s">
        <v>712</v>
      </c>
      <c r="C65" s="79"/>
      <c r="D65" s="79"/>
      <c r="E65" s="50"/>
      <c r="F65" s="43"/>
      <c r="G65" s="13"/>
      <c r="H65" s="3"/>
      <c r="I65" s="3"/>
      <c r="J65" s="3"/>
      <c r="K65" s="3"/>
      <c r="L65" s="3"/>
    </row>
    <row r="66" spans="1:12" s="1" customFormat="1" ht="31.35" customHeight="1">
      <c r="A66" s="61"/>
      <c r="B66" s="80" t="s">
        <v>715</v>
      </c>
      <c r="C66" s="79" t="s">
        <v>23</v>
      </c>
      <c r="D66" s="79">
        <v>1</v>
      </c>
      <c r="E66" s="50"/>
      <c r="F66" s="43"/>
      <c r="G66" s="13"/>
      <c r="H66" s="3"/>
      <c r="I66" s="3"/>
      <c r="J66" s="3"/>
      <c r="K66" s="3"/>
      <c r="L66" s="3"/>
    </row>
    <row r="67" spans="1:12" s="1" customFormat="1" ht="23.1" customHeight="1">
      <c r="A67" s="61"/>
      <c r="B67" s="80" t="s">
        <v>713</v>
      </c>
      <c r="C67" s="79"/>
      <c r="D67" s="79"/>
      <c r="E67" s="50"/>
      <c r="F67" s="43"/>
      <c r="G67" s="13"/>
      <c r="H67" s="3"/>
      <c r="I67" s="3"/>
      <c r="J67" s="3"/>
      <c r="K67" s="3"/>
      <c r="L67" s="3"/>
    </row>
    <row r="68" spans="1:12" s="1" customFormat="1" ht="23.1" customHeight="1">
      <c r="A68" s="61"/>
      <c r="B68" s="80" t="s">
        <v>702</v>
      </c>
      <c r="C68" s="79" t="s">
        <v>23</v>
      </c>
      <c r="D68" s="79">
        <v>2</v>
      </c>
      <c r="E68" s="50"/>
      <c r="F68" s="43"/>
      <c r="G68" s="13"/>
      <c r="H68" s="3"/>
      <c r="I68" s="3"/>
      <c r="J68" s="3"/>
      <c r="K68" s="3"/>
      <c r="L68" s="3"/>
    </row>
    <row r="69" spans="1:12" s="1" customFormat="1" ht="23.1" customHeight="1">
      <c r="A69" s="61"/>
      <c r="B69" s="80" t="s">
        <v>714</v>
      </c>
      <c r="C69" s="79" t="s">
        <v>23</v>
      </c>
      <c r="D69" s="79">
        <v>36</v>
      </c>
      <c r="E69" s="50"/>
      <c r="F69" s="43"/>
      <c r="G69" s="13"/>
      <c r="H69" s="3"/>
      <c r="I69" s="3"/>
      <c r="J69" s="3"/>
      <c r="K69" s="3"/>
      <c r="L69" s="3"/>
    </row>
    <row r="70" spans="1:12" s="1" customFormat="1" ht="47.1" customHeight="1">
      <c r="A70" s="61"/>
      <c r="B70" s="56" t="s">
        <v>711</v>
      </c>
      <c r="C70" s="79" t="s">
        <v>562</v>
      </c>
      <c r="D70" s="79">
        <v>1</v>
      </c>
      <c r="E70" s="50"/>
      <c r="F70" s="43"/>
      <c r="G70" s="13"/>
      <c r="H70" s="3"/>
      <c r="I70" s="3"/>
      <c r="J70" s="3"/>
      <c r="K70" s="3"/>
      <c r="L70" s="3"/>
    </row>
    <row r="71" spans="1:12" s="1" customFormat="1" ht="23.1" customHeight="1">
      <c r="A71" s="61"/>
      <c r="B71" s="80" t="s">
        <v>672</v>
      </c>
      <c r="C71" s="79"/>
      <c r="D71" s="79"/>
      <c r="E71" s="50"/>
      <c r="F71" s="43"/>
      <c r="G71" s="13"/>
      <c r="H71" s="3"/>
      <c r="I71" s="3"/>
      <c r="J71" s="3"/>
      <c r="K71" s="3"/>
      <c r="L71" s="3"/>
    </row>
    <row r="72" spans="1:12" s="1" customFormat="1" ht="23.1" customHeight="1">
      <c r="A72" s="61"/>
      <c r="B72" s="126"/>
      <c r="C72" s="127" t="s">
        <v>562</v>
      </c>
      <c r="D72" s="128">
        <v>1</v>
      </c>
      <c r="E72" s="50"/>
      <c r="F72" s="43"/>
      <c r="G72" s="13"/>
      <c r="H72" s="3"/>
      <c r="I72" s="3"/>
      <c r="J72" s="3"/>
      <c r="K72" s="3"/>
      <c r="L72" s="3"/>
    </row>
    <row r="73" spans="1:12" s="1" customFormat="1" ht="23.1" customHeight="1">
      <c r="A73" s="61">
        <v>2.5</v>
      </c>
      <c r="B73" s="80" t="s">
        <v>716</v>
      </c>
      <c r="C73" s="79"/>
      <c r="D73" s="79"/>
      <c r="E73" s="50"/>
      <c r="F73" s="43"/>
      <c r="G73" s="13"/>
      <c r="H73" s="3"/>
      <c r="I73" s="3"/>
      <c r="J73" s="3"/>
      <c r="K73" s="3"/>
      <c r="L73" s="3"/>
    </row>
    <row r="74" spans="1:12" s="1" customFormat="1" ht="33.4" customHeight="1">
      <c r="A74" s="61"/>
      <c r="B74" s="56" t="s">
        <v>717</v>
      </c>
      <c r="C74" s="79" t="s">
        <v>23</v>
      </c>
      <c r="D74" s="79">
        <v>1</v>
      </c>
      <c r="E74" s="50"/>
      <c r="F74" s="43"/>
      <c r="G74" s="13"/>
      <c r="H74" s="3"/>
      <c r="I74" s="3"/>
      <c r="J74" s="3"/>
      <c r="K74" s="3"/>
      <c r="L74" s="3"/>
    </row>
    <row r="75" spans="1:12" s="1" customFormat="1" ht="23.1" customHeight="1">
      <c r="A75" s="61"/>
      <c r="B75" s="80" t="s">
        <v>713</v>
      </c>
      <c r="C75" s="79"/>
      <c r="D75" s="79"/>
      <c r="E75" s="50"/>
      <c r="F75" s="43"/>
      <c r="G75" s="13"/>
      <c r="H75" s="3"/>
      <c r="I75" s="3"/>
      <c r="J75" s="3"/>
      <c r="K75" s="3"/>
      <c r="L75" s="3"/>
    </row>
    <row r="76" spans="1:12" s="1" customFormat="1" ht="29.65" customHeight="1">
      <c r="A76" s="61"/>
      <c r="B76" s="56" t="s">
        <v>718</v>
      </c>
      <c r="C76" s="79" t="s">
        <v>23</v>
      </c>
      <c r="D76" s="79">
        <v>1</v>
      </c>
      <c r="E76" s="50"/>
      <c r="F76" s="43"/>
      <c r="G76" s="13"/>
      <c r="H76" s="3"/>
      <c r="I76" s="3"/>
      <c r="J76" s="3"/>
      <c r="K76" s="3"/>
      <c r="L76" s="3"/>
    </row>
    <row r="77" spans="1:12" s="1" customFormat="1" ht="23.1" customHeight="1">
      <c r="A77" s="61"/>
      <c r="B77" s="80" t="s">
        <v>700</v>
      </c>
      <c r="C77" s="79" t="s">
        <v>562</v>
      </c>
      <c r="D77" s="79">
        <v>1</v>
      </c>
      <c r="E77" s="50"/>
      <c r="F77" s="43"/>
      <c r="G77" s="13"/>
      <c r="H77" s="3"/>
      <c r="I77" s="3"/>
      <c r="J77" s="3"/>
      <c r="K77" s="3"/>
      <c r="L77" s="3"/>
    </row>
    <row r="78" spans="1:12" s="1" customFormat="1" ht="23.1" customHeight="1">
      <c r="A78" s="61"/>
      <c r="B78" s="80" t="s">
        <v>689</v>
      </c>
      <c r="C78" s="79" t="s">
        <v>23</v>
      </c>
      <c r="D78" s="79">
        <v>3</v>
      </c>
      <c r="E78" s="50"/>
      <c r="F78" s="43"/>
      <c r="G78" s="13"/>
      <c r="H78" s="3"/>
      <c r="I78" s="3"/>
      <c r="J78" s="3"/>
      <c r="K78" s="3"/>
      <c r="L78" s="3"/>
    </row>
    <row r="79" spans="1:12" s="1" customFormat="1" ht="23.1" customHeight="1">
      <c r="A79" s="61"/>
      <c r="B79" s="80" t="s">
        <v>702</v>
      </c>
      <c r="C79" s="79" t="s">
        <v>23</v>
      </c>
      <c r="D79" s="79">
        <v>2</v>
      </c>
      <c r="E79" s="50"/>
      <c r="F79" s="43"/>
      <c r="G79" s="13"/>
      <c r="H79" s="3"/>
      <c r="I79" s="3"/>
      <c r="J79" s="3"/>
      <c r="K79" s="3"/>
      <c r="L79" s="3"/>
    </row>
    <row r="80" spans="1:12" s="1" customFormat="1" ht="23.1" customHeight="1">
      <c r="A80" s="61"/>
      <c r="B80" s="80" t="s">
        <v>719</v>
      </c>
      <c r="C80" s="79" t="s">
        <v>23</v>
      </c>
      <c r="D80" s="79">
        <v>2</v>
      </c>
      <c r="E80" s="50"/>
      <c r="F80" s="43"/>
      <c r="G80" s="13"/>
      <c r="H80" s="3"/>
      <c r="I80" s="3"/>
      <c r="J80" s="3"/>
      <c r="K80" s="3"/>
      <c r="L80" s="3"/>
    </row>
    <row r="81" spans="1:12" s="1" customFormat="1" ht="23.1" customHeight="1">
      <c r="A81" s="61"/>
      <c r="B81" s="80" t="s">
        <v>703</v>
      </c>
      <c r="C81" s="79" t="s">
        <v>23</v>
      </c>
      <c r="D81" s="79">
        <v>1</v>
      </c>
      <c r="E81" s="50"/>
      <c r="F81" s="43"/>
      <c r="G81" s="13"/>
      <c r="H81" s="3"/>
      <c r="I81" s="3"/>
      <c r="J81" s="3"/>
      <c r="K81" s="3"/>
      <c r="L81" s="3"/>
    </row>
    <row r="82" spans="1:12" s="1" customFormat="1" ht="23.1" customHeight="1">
      <c r="A82" s="61"/>
      <c r="B82" s="56" t="s">
        <v>720</v>
      </c>
      <c r="C82" s="79" t="s">
        <v>23</v>
      </c>
      <c r="D82" s="79">
        <v>1</v>
      </c>
      <c r="E82" s="50"/>
      <c r="F82" s="43"/>
      <c r="G82" s="13"/>
      <c r="H82" s="3"/>
      <c r="I82" s="3"/>
      <c r="J82" s="3"/>
      <c r="K82" s="3"/>
      <c r="L82" s="3"/>
    </row>
    <row r="83" spans="1:12" s="1" customFormat="1" ht="23.1" customHeight="1">
      <c r="A83" s="61"/>
      <c r="B83" s="56" t="s">
        <v>705</v>
      </c>
      <c r="C83" s="79" t="s">
        <v>23</v>
      </c>
      <c r="D83" s="79">
        <v>2</v>
      </c>
      <c r="E83" s="50"/>
      <c r="F83" s="43"/>
      <c r="G83" s="13"/>
      <c r="H83" s="3"/>
      <c r="I83" s="3"/>
      <c r="J83" s="3"/>
      <c r="K83" s="3"/>
      <c r="L83" s="3"/>
    </row>
    <row r="84" spans="1:12" s="1" customFormat="1" ht="23.1" customHeight="1">
      <c r="A84" s="61"/>
      <c r="B84" s="56" t="s">
        <v>721</v>
      </c>
      <c r="C84" s="79" t="s">
        <v>23</v>
      </c>
      <c r="D84" s="79">
        <v>4</v>
      </c>
      <c r="E84" s="50"/>
      <c r="F84" s="43"/>
      <c r="G84" s="13"/>
      <c r="H84" s="3"/>
      <c r="I84" s="3"/>
      <c r="J84" s="3"/>
      <c r="K84" s="3"/>
      <c r="L84" s="3"/>
    </row>
    <row r="85" spans="1:12" s="1" customFormat="1" ht="23.1" customHeight="1">
      <c r="A85" s="61"/>
      <c r="B85" s="80" t="s">
        <v>722</v>
      </c>
      <c r="C85" s="79" t="s">
        <v>23</v>
      </c>
      <c r="D85" s="79">
        <v>21</v>
      </c>
      <c r="E85" s="50"/>
      <c r="F85" s="43"/>
      <c r="G85" s="13"/>
      <c r="H85" s="3"/>
      <c r="I85" s="3"/>
      <c r="J85" s="3"/>
      <c r="K85" s="3"/>
      <c r="L85" s="3"/>
    </row>
    <row r="86" spans="1:12" s="1" customFormat="1" ht="23.1" customHeight="1">
      <c r="A86" s="61"/>
      <c r="B86" s="80" t="s">
        <v>707</v>
      </c>
      <c r="C86" s="79" t="s">
        <v>23</v>
      </c>
      <c r="D86" s="79">
        <v>70</v>
      </c>
      <c r="E86" s="50"/>
      <c r="F86" s="43"/>
      <c r="G86" s="13"/>
      <c r="H86" s="3"/>
      <c r="I86" s="3"/>
      <c r="J86" s="3"/>
      <c r="K86" s="3"/>
      <c r="L86" s="3"/>
    </row>
    <row r="87" spans="1:12" s="1" customFormat="1" ht="48.95" customHeight="1">
      <c r="A87" s="61"/>
      <c r="B87" s="56" t="s">
        <v>696</v>
      </c>
      <c r="C87" s="79" t="s">
        <v>562</v>
      </c>
      <c r="D87" s="79">
        <v>1</v>
      </c>
      <c r="E87" s="50"/>
      <c r="F87" s="43"/>
      <c r="G87" s="13"/>
      <c r="H87" s="3"/>
      <c r="I87" s="3"/>
      <c r="J87" s="3"/>
      <c r="K87" s="3"/>
      <c r="L87" s="3"/>
    </row>
    <row r="88" spans="1:12" s="1" customFormat="1" ht="23.1" customHeight="1">
      <c r="A88" s="61"/>
      <c r="B88" s="80" t="s">
        <v>672</v>
      </c>
      <c r="C88" s="79"/>
      <c r="D88" s="79"/>
      <c r="E88" s="50"/>
      <c r="F88" s="43"/>
      <c r="G88" s="13"/>
      <c r="H88" s="3"/>
      <c r="I88" s="3"/>
      <c r="J88" s="3"/>
      <c r="K88" s="3"/>
      <c r="L88" s="3"/>
    </row>
    <row r="89" spans="1:12" s="1" customFormat="1" ht="23.1" customHeight="1">
      <c r="A89" s="61"/>
      <c r="B89" s="126"/>
      <c r="C89" s="127" t="s">
        <v>562</v>
      </c>
      <c r="D89" s="128">
        <v>1</v>
      </c>
      <c r="E89" s="50"/>
      <c r="F89" s="43"/>
      <c r="G89" s="13"/>
      <c r="H89" s="3"/>
      <c r="I89" s="3"/>
      <c r="J89" s="3"/>
      <c r="K89" s="3"/>
      <c r="L89" s="3"/>
    </row>
    <row r="90" spans="1:12" s="1" customFormat="1" ht="28.9" customHeight="1">
      <c r="A90" s="61">
        <v>2.6</v>
      </c>
      <c r="B90" s="80" t="s">
        <v>723</v>
      </c>
      <c r="C90" s="79"/>
      <c r="D90" s="79"/>
      <c r="E90" s="50"/>
      <c r="F90" s="43"/>
      <c r="G90" s="13"/>
      <c r="H90" s="3"/>
      <c r="I90" s="3"/>
      <c r="J90" s="3"/>
      <c r="K90" s="3"/>
      <c r="L90" s="3"/>
    </row>
    <row r="91" spans="1:12" s="1" customFormat="1" ht="23.1" customHeight="1">
      <c r="A91" s="61"/>
      <c r="B91" s="80" t="s">
        <v>702</v>
      </c>
      <c r="C91" s="79" t="s">
        <v>23</v>
      </c>
      <c r="D91" s="79">
        <v>2</v>
      </c>
      <c r="E91" s="50"/>
      <c r="F91" s="43"/>
      <c r="G91" s="13"/>
      <c r="H91" s="3"/>
      <c r="I91" s="3"/>
      <c r="J91" s="3"/>
      <c r="K91" s="3"/>
      <c r="L91" s="3"/>
    </row>
    <row r="92" spans="1:12" s="1" customFormat="1" ht="23.1" customHeight="1">
      <c r="A92" s="61"/>
      <c r="B92" s="80" t="s">
        <v>709</v>
      </c>
      <c r="C92" s="79" t="s">
        <v>23</v>
      </c>
      <c r="D92" s="79">
        <v>32</v>
      </c>
      <c r="E92" s="50"/>
      <c r="F92" s="43"/>
      <c r="G92" s="13"/>
      <c r="H92" s="3"/>
      <c r="I92" s="3"/>
      <c r="J92" s="3"/>
      <c r="K92" s="3"/>
      <c r="L92" s="3"/>
    </row>
    <row r="93" spans="1:12" s="1" customFormat="1" ht="23.1" customHeight="1">
      <c r="A93" s="61"/>
      <c r="B93" s="80" t="s">
        <v>724</v>
      </c>
      <c r="C93" s="79" t="s">
        <v>23</v>
      </c>
      <c r="D93" s="79">
        <v>2</v>
      </c>
      <c r="E93" s="50"/>
      <c r="F93" s="43"/>
      <c r="G93" s="13"/>
      <c r="H93" s="3"/>
      <c r="I93" s="3"/>
      <c r="J93" s="3"/>
      <c r="K93" s="3"/>
      <c r="L93" s="3"/>
    </row>
    <row r="94" spans="1:12" s="1" customFormat="1" ht="49.9" customHeight="1">
      <c r="A94" s="61"/>
      <c r="B94" s="56" t="s">
        <v>711</v>
      </c>
      <c r="C94" s="79" t="s">
        <v>562</v>
      </c>
      <c r="D94" s="79">
        <v>1</v>
      </c>
      <c r="E94" s="50"/>
      <c r="F94" s="43"/>
      <c r="G94" s="13"/>
      <c r="H94" s="3"/>
      <c r="I94" s="3"/>
      <c r="J94" s="3"/>
      <c r="K94" s="3"/>
      <c r="L94" s="3"/>
    </row>
    <row r="95" spans="1:12" s="1" customFormat="1" ht="23.1" customHeight="1">
      <c r="A95" s="61"/>
      <c r="B95" s="80" t="s">
        <v>672</v>
      </c>
      <c r="C95" s="79"/>
      <c r="D95" s="79"/>
      <c r="E95" s="50"/>
      <c r="F95" s="43"/>
      <c r="G95" s="13"/>
      <c r="H95" s="3"/>
      <c r="I95" s="3"/>
      <c r="J95" s="3"/>
      <c r="K95" s="3"/>
      <c r="L95" s="3"/>
    </row>
    <row r="96" spans="1:12" s="1" customFormat="1" ht="23.1" customHeight="1">
      <c r="A96" s="61"/>
      <c r="B96" s="126"/>
      <c r="C96" s="127" t="s">
        <v>562</v>
      </c>
      <c r="D96" s="128">
        <v>1</v>
      </c>
      <c r="E96" s="50"/>
      <c r="F96" s="43"/>
      <c r="G96" s="13"/>
      <c r="H96" s="3"/>
      <c r="I96" s="3"/>
      <c r="J96" s="3"/>
      <c r="K96" s="3"/>
      <c r="L96" s="3"/>
    </row>
    <row r="97" spans="1:12" s="1" customFormat="1" ht="33.950000000000003" customHeight="1">
      <c r="A97" s="61">
        <v>2.7</v>
      </c>
      <c r="B97" s="80" t="s">
        <v>725</v>
      </c>
      <c r="C97" s="79"/>
      <c r="D97" s="79"/>
      <c r="E97" s="50"/>
      <c r="F97" s="43"/>
      <c r="G97" s="13"/>
      <c r="H97" s="3"/>
      <c r="I97" s="3"/>
      <c r="J97" s="3"/>
      <c r="K97" s="3"/>
      <c r="L97" s="3"/>
    </row>
    <row r="98" spans="1:12" s="1" customFormat="1" ht="23.1" customHeight="1">
      <c r="A98" s="61"/>
      <c r="B98" s="80" t="s">
        <v>702</v>
      </c>
      <c r="C98" s="79" t="s">
        <v>23</v>
      </c>
      <c r="D98" s="79">
        <v>1</v>
      </c>
      <c r="E98" s="50"/>
      <c r="F98" s="43"/>
      <c r="G98" s="13"/>
      <c r="H98" s="3"/>
      <c r="I98" s="3"/>
      <c r="J98" s="3"/>
      <c r="K98" s="3"/>
      <c r="L98" s="3"/>
    </row>
    <row r="99" spans="1:12" s="1" customFormat="1" ht="23.1" customHeight="1">
      <c r="A99" s="61"/>
      <c r="B99" s="80" t="s">
        <v>726</v>
      </c>
      <c r="C99" s="79" t="s">
        <v>23</v>
      </c>
      <c r="D99" s="79">
        <v>40</v>
      </c>
      <c r="E99" s="50"/>
      <c r="F99" s="43"/>
      <c r="G99" s="13"/>
      <c r="H99" s="3"/>
      <c r="I99" s="3"/>
      <c r="J99" s="3"/>
      <c r="K99" s="3"/>
      <c r="L99" s="3"/>
    </row>
    <row r="100" spans="1:12" s="1" customFormat="1" ht="23.1" customHeight="1">
      <c r="A100" s="61"/>
      <c r="B100" s="80" t="s">
        <v>724</v>
      </c>
      <c r="C100" s="79" t="s">
        <v>23</v>
      </c>
      <c r="D100" s="79">
        <v>1</v>
      </c>
      <c r="E100" s="50"/>
      <c r="F100" s="43"/>
      <c r="G100" s="13"/>
      <c r="H100" s="3"/>
      <c r="I100" s="3"/>
      <c r="J100" s="3"/>
      <c r="K100" s="3"/>
      <c r="L100" s="3"/>
    </row>
    <row r="101" spans="1:12" s="1" customFormat="1" ht="45.4" customHeight="1">
      <c r="A101" s="61"/>
      <c r="B101" s="56" t="s">
        <v>711</v>
      </c>
      <c r="C101" s="79" t="s">
        <v>562</v>
      </c>
      <c r="D101" s="79">
        <v>1</v>
      </c>
      <c r="E101" s="50"/>
      <c r="F101" s="43"/>
      <c r="G101" s="13"/>
      <c r="H101" s="3"/>
      <c r="I101" s="3"/>
      <c r="J101" s="3"/>
      <c r="K101" s="3"/>
      <c r="L101" s="3"/>
    </row>
    <row r="102" spans="1:12" s="1" customFormat="1" ht="23.1" customHeight="1">
      <c r="A102" s="61"/>
      <c r="B102" s="80" t="s">
        <v>672</v>
      </c>
      <c r="C102" s="79"/>
      <c r="D102" s="79"/>
      <c r="E102" s="50"/>
      <c r="F102" s="43"/>
      <c r="G102" s="13"/>
      <c r="H102" s="3"/>
      <c r="I102" s="3"/>
      <c r="J102" s="3"/>
      <c r="K102" s="3"/>
      <c r="L102" s="3"/>
    </row>
    <row r="103" spans="1:12" s="1" customFormat="1" ht="23.1" customHeight="1">
      <c r="A103" s="61"/>
      <c r="B103" s="126"/>
      <c r="C103" s="127" t="s">
        <v>562</v>
      </c>
      <c r="D103" s="128">
        <v>1</v>
      </c>
      <c r="E103" s="50"/>
      <c r="F103" s="43"/>
      <c r="G103" s="13"/>
      <c r="H103" s="3"/>
      <c r="I103" s="3"/>
      <c r="J103" s="3"/>
      <c r="K103" s="3"/>
      <c r="L103" s="3"/>
    </row>
    <row r="104" spans="1:12" s="1" customFormat="1" ht="33" customHeight="1">
      <c r="A104" s="61">
        <v>2.8</v>
      </c>
      <c r="B104" s="56" t="s">
        <v>727</v>
      </c>
      <c r="C104" s="79"/>
      <c r="D104" s="79"/>
      <c r="E104" s="50"/>
      <c r="F104" s="43"/>
      <c r="G104" s="13"/>
      <c r="H104" s="3"/>
      <c r="I104" s="3"/>
      <c r="J104" s="3"/>
      <c r="K104" s="3"/>
      <c r="L104" s="3"/>
    </row>
    <row r="105" spans="1:12" s="1" customFormat="1" ht="23.1" customHeight="1">
      <c r="A105" s="61"/>
      <c r="B105" s="80" t="s">
        <v>702</v>
      </c>
      <c r="C105" s="79" t="s">
        <v>23</v>
      </c>
      <c r="D105" s="79">
        <v>1</v>
      </c>
      <c r="E105" s="50"/>
      <c r="F105" s="43"/>
      <c r="G105" s="13"/>
      <c r="H105" s="3"/>
      <c r="I105" s="3"/>
      <c r="J105" s="3"/>
      <c r="K105" s="3"/>
      <c r="L105" s="3"/>
    </row>
    <row r="106" spans="1:12" s="1" customFormat="1" ht="23.1" customHeight="1">
      <c r="A106" s="61"/>
      <c r="B106" s="80" t="s">
        <v>726</v>
      </c>
      <c r="C106" s="79" t="s">
        <v>23</v>
      </c>
      <c r="D106" s="79">
        <v>10</v>
      </c>
      <c r="E106" s="50"/>
      <c r="F106" s="43"/>
      <c r="G106" s="13"/>
      <c r="H106" s="3"/>
      <c r="I106" s="3"/>
      <c r="J106" s="3"/>
      <c r="K106" s="3"/>
      <c r="L106" s="3"/>
    </row>
    <row r="107" spans="1:12" s="1" customFormat="1" ht="42.95" customHeight="1">
      <c r="A107" s="61"/>
      <c r="B107" s="56" t="s">
        <v>711</v>
      </c>
      <c r="C107" s="79" t="s">
        <v>562</v>
      </c>
      <c r="D107" s="79">
        <v>1</v>
      </c>
      <c r="E107" s="50"/>
      <c r="F107" s="43"/>
      <c r="G107" s="13"/>
      <c r="H107" s="3"/>
      <c r="I107" s="3"/>
      <c r="J107" s="3"/>
      <c r="K107" s="3"/>
      <c r="L107" s="3"/>
    </row>
    <row r="108" spans="1:12" s="1" customFormat="1" ht="23.1" customHeight="1">
      <c r="A108" s="61"/>
      <c r="B108" s="80" t="s">
        <v>672</v>
      </c>
      <c r="C108" s="79"/>
      <c r="D108" s="79"/>
      <c r="E108" s="50"/>
      <c r="F108" s="43"/>
      <c r="G108" s="13"/>
      <c r="H108" s="3"/>
      <c r="I108" s="3"/>
      <c r="J108" s="3"/>
      <c r="K108" s="3"/>
      <c r="L108" s="3"/>
    </row>
    <row r="109" spans="1:12" s="1" customFormat="1" ht="23.1" customHeight="1">
      <c r="A109" s="61"/>
      <c r="B109" s="126"/>
      <c r="C109" s="127" t="s">
        <v>562</v>
      </c>
      <c r="D109" s="128">
        <v>1</v>
      </c>
      <c r="E109" s="50"/>
      <c r="F109" s="43"/>
      <c r="G109" s="13"/>
      <c r="H109" s="3"/>
      <c r="I109" s="3"/>
      <c r="J109" s="3"/>
      <c r="K109" s="3"/>
      <c r="L109" s="3"/>
    </row>
    <row r="110" spans="1:12" s="1" customFormat="1" ht="30.4" customHeight="1">
      <c r="A110" s="61">
        <v>2.9</v>
      </c>
      <c r="B110" s="56" t="s">
        <v>728</v>
      </c>
      <c r="C110" s="79"/>
      <c r="D110" s="79"/>
      <c r="E110" s="50"/>
      <c r="F110" s="43"/>
      <c r="G110" s="13"/>
      <c r="H110" s="3"/>
      <c r="I110" s="3"/>
      <c r="J110" s="3"/>
      <c r="K110" s="3"/>
      <c r="L110" s="3"/>
    </row>
    <row r="111" spans="1:12" s="1" customFormat="1" ht="23.1" customHeight="1">
      <c r="A111" s="61"/>
      <c r="B111" s="80" t="s">
        <v>719</v>
      </c>
      <c r="C111" s="79" t="s">
        <v>23</v>
      </c>
      <c r="D111" s="79">
        <v>1</v>
      </c>
      <c r="E111" s="50"/>
      <c r="F111" s="43"/>
      <c r="G111" s="13"/>
      <c r="H111" s="3"/>
      <c r="I111" s="3"/>
      <c r="J111" s="3"/>
      <c r="K111" s="3"/>
      <c r="L111" s="3"/>
    </row>
    <row r="112" spans="1:12" s="1" customFormat="1" ht="21.4" customHeight="1">
      <c r="A112" s="61"/>
      <c r="B112" s="80" t="s">
        <v>726</v>
      </c>
      <c r="C112" s="79" t="s">
        <v>23</v>
      </c>
      <c r="D112" s="79">
        <v>9</v>
      </c>
      <c r="E112" s="50"/>
      <c r="F112" s="43"/>
      <c r="G112" s="13"/>
      <c r="H112" s="3"/>
      <c r="I112" s="3"/>
      <c r="J112" s="3"/>
      <c r="K112" s="3"/>
      <c r="L112" s="3"/>
    </row>
    <row r="113" spans="1:12" s="1" customFormat="1" ht="46.35" customHeight="1">
      <c r="A113" s="61"/>
      <c r="B113" s="56" t="s">
        <v>711</v>
      </c>
      <c r="C113" s="79" t="s">
        <v>562</v>
      </c>
      <c r="D113" s="79">
        <v>1</v>
      </c>
      <c r="E113" s="50"/>
      <c r="F113" s="43"/>
      <c r="G113" s="13"/>
      <c r="H113" s="3"/>
      <c r="I113" s="3"/>
      <c r="J113" s="3"/>
      <c r="K113" s="3"/>
      <c r="L113" s="3"/>
    </row>
    <row r="114" spans="1:12" s="1" customFormat="1" ht="21.4" customHeight="1">
      <c r="A114" s="61"/>
      <c r="B114" s="80" t="s">
        <v>672</v>
      </c>
      <c r="C114" s="79"/>
      <c r="D114" s="79"/>
      <c r="E114" s="50"/>
      <c r="F114" s="43"/>
      <c r="G114" s="13"/>
      <c r="H114" s="3"/>
      <c r="I114" s="3"/>
      <c r="J114" s="3"/>
      <c r="K114" s="3"/>
      <c r="L114" s="3"/>
    </row>
    <row r="115" spans="1:12" s="1" customFormat="1" ht="20.65" customHeight="1">
      <c r="A115" s="61"/>
      <c r="B115" s="80"/>
      <c r="C115" s="124" t="s">
        <v>562</v>
      </c>
      <c r="D115" s="125">
        <v>8</v>
      </c>
      <c r="E115" s="50"/>
      <c r="F115" s="43"/>
      <c r="G115" s="13"/>
      <c r="H115" s="3"/>
      <c r="I115" s="3"/>
      <c r="J115" s="3"/>
      <c r="K115" s="3"/>
      <c r="L115" s="3"/>
    </row>
    <row r="116" spans="1:12" s="1" customFormat="1">
      <c r="A116" s="38"/>
      <c r="B116" s="65"/>
      <c r="C116" s="66"/>
      <c r="D116" s="55"/>
      <c r="E116" s="43"/>
      <c r="F116" s="43"/>
      <c r="G116" s="13"/>
      <c r="H116" s="3"/>
      <c r="I116" s="3"/>
      <c r="J116" s="3"/>
      <c r="K116" s="3"/>
      <c r="L116" s="3"/>
    </row>
    <row r="117" spans="1:12" s="1" customFormat="1" ht="15" customHeight="1">
      <c r="A117" s="33"/>
      <c r="B117" s="178" t="s">
        <v>684</v>
      </c>
      <c r="C117" s="179"/>
      <c r="D117" s="179"/>
      <c r="E117" s="179"/>
      <c r="F117" s="32">
        <f>SUM(F29:F29)</f>
        <v>0</v>
      </c>
      <c r="G117" s="13"/>
      <c r="H117" s="3"/>
      <c r="I117" s="3"/>
      <c r="J117" s="3"/>
      <c r="K117" s="3"/>
      <c r="L117" s="3"/>
    </row>
    <row r="118" spans="1:12" s="1" customFormat="1">
      <c r="A118" s="39"/>
      <c r="B118" s="39"/>
      <c r="C118" s="39"/>
      <c r="D118" s="39"/>
      <c r="E118" s="39"/>
      <c r="F118" s="39"/>
      <c r="G118" s="13"/>
      <c r="H118" s="3"/>
      <c r="I118" s="3"/>
      <c r="J118" s="3"/>
      <c r="K118" s="3"/>
      <c r="L118" s="3"/>
    </row>
    <row r="119" spans="1:12" s="12" customFormat="1" ht="13.5" customHeight="1">
      <c r="A119" s="34">
        <v>3</v>
      </c>
      <c r="B119" s="42" t="s">
        <v>729</v>
      </c>
      <c r="C119" s="35"/>
      <c r="D119" s="35"/>
      <c r="E119" s="35"/>
      <c r="F119" s="35"/>
      <c r="G119" s="22"/>
      <c r="H119" s="11"/>
      <c r="I119" s="11"/>
      <c r="J119" s="11"/>
      <c r="K119" s="11"/>
      <c r="L119" s="11"/>
    </row>
    <row r="120" spans="1:12" s="1" customFormat="1" ht="64.900000000000006" customHeight="1">
      <c r="A120" s="61">
        <v>3.1</v>
      </c>
      <c r="B120" s="118" t="s">
        <v>731</v>
      </c>
      <c r="C120" s="57"/>
      <c r="D120" s="113"/>
      <c r="E120" s="72"/>
      <c r="F120" s="43"/>
      <c r="G120" s="13"/>
      <c r="H120" s="3"/>
      <c r="I120" s="3"/>
      <c r="J120" s="3"/>
      <c r="K120" s="3"/>
      <c r="L120" s="3"/>
    </row>
    <row r="121" spans="1:12" s="1" customFormat="1" ht="31.35" customHeight="1">
      <c r="A121" s="61"/>
      <c r="B121" s="106" t="s">
        <v>732</v>
      </c>
      <c r="C121" s="79" t="s">
        <v>671</v>
      </c>
      <c r="D121" s="105">
        <v>4000</v>
      </c>
      <c r="E121" s="72"/>
      <c r="F121" s="43"/>
      <c r="G121" s="13"/>
      <c r="H121" s="3"/>
      <c r="I121" s="3"/>
      <c r="J121" s="3"/>
      <c r="K121" s="3"/>
      <c r="L121" s="3"/>
    </row>
    <row r="122" spans="1:12" s="1" customFormat="1" ht="71.099999999999994" customHeight="1">
      <c r="A122" s="61">
        <v>3.2</v>
      </c>
      <c r="B122" s="118" t="s">
        <v>733</v>
      </c>
      <c r="C122" s="57"/>
      <c r="D122" s="113"/>
      <c r="E122" s="72"/>
      <c r="F122" s="43"/>
      <c r="G122" s="13"/>
      <c r="H122" s="3"/>
      <c r="I122" s="3"/>
      <c r="J122" s="3"/>
      <c r="K122" s="3"/>
      <c r="L122" s="3"/>
    </row>
    <row r="123" spans="1:12" s="1" customFormat="1" ht="29.65" customHeight="1">
      <c r="A123" s="61"/>
      <c r="B123" s="107" t="s">
        <v>734</v>
      </c>
      <c r="C123" s="79" t="s">
        <v>671</v>
      </c>
      <c r="D123" s="105">
        <v>72</v>
      </c>
      <c r="E123" s="72"/>
      <c r="F123" s="43"/>
      <c r="G123" s="13"/>
      <c r="H123" s="3"/>
      <c r="I123" s="3"/>
      <c r="J123" s="3"/>
      <c r="K123" s="3"/>
      <c r="L123" s="3"/>
    </row>
    <row r="124" spans="1:12" s="1" customFormat="1" ht="82.35" customHeight="1">
      <c r="A124" s="61">
        <v>3.3</v>
      </c>
      <c r="B124" s="118" t="s">
        <v>735</v>
      </c>
      <c r="C124" s="57"/>
      <c r="D124" s="113"/>
      <c r="E124" s="72"/>
      <c r="F124" s="43"/>
      <c r="G124" s="13"/>
      <c r="H124" s="3"/>
      <c r="I124" s="3"/>
      <c r="J124" s="3"/>
      <c r="K124" s="3"/>
      <c r="L124" s="3"/>
    </row>
    <row r="125" spans="1:12" s="1" customFormat="1" ht="28.9" customHeight="1">
      <c r="A125" s="61"/>
      <c r="B125" s="106" t="s">
        <v>672</v>
      </c>
      <c r="C125" s="97" t="s">
        <v>23</v>
      </c>
      <c r="D125" s="105">
        <v>244</v>
      </c>
      <c r="E125" s="72"/>
      <c r="F125" s="43"/>
      <c r="G125" s="13"/>
      <c r="H125" s="3"/>
      <c r="I125" s="3"/>
      <c r="J125" s="3"/>
      <c r="K125" s="3"/>
      <c r="L125" s="3"/>
    </row>
    <row r="126" spans="1:12" s="1" customFormat="1" ht="86.1" customHeight="1">
      <c r="A126" s="61">
        <v>3.4</v>
      </c>
      <c r="B126" s="118" t="s">
        <v>736</v>
      </c>
      <c r="C126" s="57"/>
      <c r="D126" s="113"/>
      <c r="E126" s="72"/>
      <c r="F126" s="43"/>
      <c r="G126" s="13"/>
      <c r="H126" s="3"/>
      <c r="I126" s="3"/>
      <c r="J126" s="3"/>
      <c r="K126" s="3"/>
      <c r="L126" s="3"/>
    </row>
    <row r="127" spans="1:12" s="1" customFormat="1" ht="21" customHeight="1">
      <c r="A127" s="61"/>
      <c r="B127" s="106" t="s">
        <v>672</v>
      </c>
      <c r="C127" s="97" t="s">
        <v>23</v>
      </c>
      <c r="D127" s="105">
        <v>4</v>
      </c>
      <c r="E127" s="72"/>
      <c r="F127" s="43"/>
      <c r="G127" s="13"/>
      <c r="H127" s="3"/>
      <c r="I127" s="3"/>
      <c r="J127" s="3"/>
      <c r="K127" s="3"/>
      <c r="L127" s="3"/>
    </row>
    <row r="128" spans="1:12" s="1" customFormat="1" ht="89.1" customHeight="1">
      <c r="A128" s="61">
        <v>3.5</v>
      </c>
      <c r="B128" s="118" t="s">
        <v>737</v>
      </c>
      <c r="C128" s="57"/>
      <c r="D128" s="113"/>
      <c r="E128" s="72"/>
      <c r="F128" s="43"/>
      <c r="G128" s="13"/>
      <c r="H128" s="3"/>
      <c r="I128" s="3"/>
      <c r="J128" s="3"/>
      <c r="K128" s="3"/>
      <c r="L128" s="3"/>
    </row>
    <row r="129" spans="1:12" s="1" customFormat="1" ht="27" customHeight="1">
      <c r="A129" s="61"/>
      <c r="B129" s="80" t="s">
        <v>672</v>
      </c>
      <c r="C129" s="57" t="s">
        <v>23</v>
      </c>
      <c r="D129" s="79">
        <v>235</v>
      </c>
      <c r="E129" s="72"/>
      <c r="F129" s="43"/>
      <c r="G129" s="13"/>
      <c r="H129" s="3"/>
      <c r="I129" s="3"/>
      <c r="J129" s="3"/>
      <c r="K129" s="3"/>
      <c r="L129" s="3"/>
    </row>
    <row r="130" spans="1:12" s="1" customFormat="1" ht="75.400000000000006" customHeight="1">
      <c r="A130" s="61">
        <v>3.6</v>
      </c>
      <c r="B130" s="118" t="s">
        <v>738</v>
      </c>
      <c r="C130" s="57"/>
      <c r="D130" s="113"/>
      <c r="E130" s="72"/>
      <c r="F130" s="43"/>
      <c r="G130" s="13"/>
      <c r="H130" s="3"/>
      <c r="I130" s="3"/>
      <c r="J130" s="3"/>
      <c r="K130" s="3"/>
      <c r="L130" s="3"/>
    </row>
    <row r="131" spans="1:12" s="1" customFormat="1" ht="18.95" customHeight="1">
      <c r="A131" s="61"/>
      <c r="B131" s="80" t="s">
        <v>672</v>
      </c>
      <c r="C131" s="57" t="s">
        <v>23</v>
      </c>
      <c r="D131" s="79">
        <v>14</v>
      </c>
      <c r="E131" s="72"/>
      <c r="F131" s="43"/>
      <c r="G131" s="13"/>
      <c r="H131" s="3"/>
      <c r="I131" s="3"/>
      <c r="J131" s="3"/>
      <c r="K131" s="3"/>
      <c r="L131" s="3"/>
    </row>
    <row r="132" spans="1:12" s="1" customFormat="1" ht="88.35" customHeight="1">
      <c r="A132" s="61">
        <v>3.7</v>
      </c>
      <c r="B132" s="118" t="s">
        <v>739</v>
      </c>
      <c r="C132" s="57"/>
      <c r="D132" s="113"/>
      <c r="E132" s="72"/>
      <c r="F132" s="43"/>
      <c r="G132" s="13"/>
      <c r="H132" s="3"/>
      <c r="I132" s="3"/>
      <c r="J132" s="3"/>
      <c r="K132" s="3"/>
      <c r="L132" s="3"/>
    </row>
    <row r="133" spans="1:12" s="1" customFormat="1" ht="36" customHeight="1">
      <c r="A133" s="61"/>
      <c r="B133" s="56" t="s">
        <v>740</v>
      </c>
      <c r="C133" s="79" t="s">
        <v>23</v>
      </c>
      <c r="D133" s="79">
        <v>5</v>
      </c>
      <c r="E133" s="72"/>
      <c r="F133" s="43"/>
      <c r="G133" s="13"/>
      <c r="H133" s="3"/>
      <c r="I133" s="3"/>
      <c r="J133" s="3"/>
      <c r="K133" s="3"/>
      <c r="L133" s="3"/>
    </row>
    <row r="134" spans="1:12" s="1" customFormat="1" ht="51.95" customHeight="1">
      <c r="A134" s="61"/>
      <c r="B134" s="56" t="s">
        <v>741</v>
      </c>
      <c r="C134" s="79" t="s">
        <v>23</v>
      </c>
      <c r="D134" s="79">
        <v>54</v>
      </c>
      <c r="E134" s="72"/>
      <c r="F134" s="43"/>
      <c r="G134" s="13"/>
      <c r="H134" s="3"/>
      <c r="I134" s="3"/>
      <c r="J134" s="3"/>
      <c r="K134" s="3"/>
      <c r="L134" s="3"/>
    </row>
    <row r="135" spans="1:12" s="1" customFormat="1" ht="57.4" customHeight="1">
      <c r="A135" s="61"/>
      <c r="B135" s="56" t="s">
        <v>770</v>
      </c>
      <c r="C135" s="79" t="s">
        <v>23</v>
      </c>
      <c r="D135" s="79">
        <v>27</v>
      </c>
      <c r="E135" s="72"/>
      <c r="F135" s="43"/>
      <c r="G135" s="13"/>
      <c r="H135" s="3"/>
      <c r="I135" s="3"/>
      <c r="J135" s="3"/>
      <c r="K135" s="3"/>
      <c r="L135" s="3"/>
    </row>
    <row r="136" spans="1:12" s="1" customFormat="1" ht="51" customHeight="1">
      <c r="A136" s="61"/>
      <c r="B136" s="56" t="s">
        <v>742</v>
      </c>
      <c r="C136" s="79" t="s">
        <v>23</v>
      </c>
      <c r="D136" s="79">
        <v>23</v>
      </c>
      <c r="E136" s="72"/>
      <c r="F136" s="43"/>
      <c r="G136" s="13"/>
      <c r="H136" s="3"/>
      <c r="I136" s="3"/>
      <c r="J136" s="3"/>
      <c r="K136" s="3"/>
      <c r="L136" s="3"/>
    </row>
    <row r="137" spans="1:12" s="1" customFormat="1" ht="75.95" customHeight="1">
      <c r="A137" s="61"/>
      <c r="B137" s="56" t="s">
        <v>743</v>
      </c>
      <c r="C137" s="105" t="s">
        <v>23</v>
      </c>
      <c r="D137" s="105">
        <v>37</v>
      </c>
      <c r="E137" s="72"/>
      <c r="F137" s="43"/>
      <c r="G137" s="13"/>
      <c r="H137" s="3"/>
      <c r="I137" s="3"/>
      <c r="J137" s="3"/>
      <c r="K137" s="3"/>
      <c r="L137" s="3"/>
    </row>
    <row r="138" spans="1:12" s="1" customFormat="1" ht="85.35" customHeight="1">
      <c r="A138" s="61"/>
      <c r="B138" s="56" t="s">
        <v>771</v>
      </c>
      <c r="C138" s="105" t="s">
        <v>23</v>
      </c>
      <c r="D138" s="105">
        <v>51</v>
      </c>
      <c r="E138" s="72"/>
      <c r="F138" s="43"/>
      <c r="G138" s="13"/>
      <c r="H138" s="3"/>
      <c r="I138" s="3"/>
      <c r="J138" s="3"/>
      <c r="K138" s="3"/>
      <c r="L138" s="3"/>
    </row>
    <row r="139" spans="1:12" s="1" customFormat="1" ht="45.95" customHeight="1">
      <c r="A139" s="61"/>
      <c r="B139" s="56" t="s">
        <v>744</v>
      </c>
      <c r="C139" s="105" t="s">
        <v>23</v>
      </c>
      <c r="D139" s="79">
        <v>16</v>
      </c>
      <c r="E139" s="72"/>
      <c r="F139" s="43"/>
      <c r="G139" s="13"/>
      <c r="H139" s="3"/>
      <c r="I139" s="3"/>
      <c r="J139" s="3"/>
      <c r="K139" s="3"/>
      <c r="L139" s="3"/>
    </row>
    <row r="140" spans="1:12" s="1" customFormat="1" ht="41.65" customHeight="1">
      <c r="A140" s="61"/>
      <c r="B140" s="81" t="s">
        <v>745</v>
      </c>
      <c r="C140" s="105" t="s">
        <v>23</v>
      </c>
      <c r="D140" s="105">
        <v>17</v>
      </c>
      <c r="E140" s="72"/>
      <c r="F140" s="43"/>
      <c r="G140" s="13"/>
      <c r="H140" s="3"/>
      <c r="I140" s="3"/>
      <c r="J140" s="3"/>
      <c r="K140" s="3"/>
      <c r="L140" s="3"/>
    </row>
    <row r="141" spans="1:12" s="1" customFormat="1" ht="30.4" customHeight="1">
      <c r="A141" s="61"/>
      <c r="B141" s="56" t="s">
        <v>746</v>
      </c>
      <c r="C141" s="79" t="s">
        <v>23</v>
      </c>
      <c r="D141" s="79">
        <v>16</v>
      </c>
      <c r="E141" s="72"/>
      <c r="F141" s="43"/>
      <c r="G141" s="13"/>
      <c r="H141" s="3"/>
      <c r="I141" s="3"/>
      <c r="J141" s="3"/>
      <c r="K141" s="3"/>
      <c r="L141" s="3"/>
    </row>
    <row r="142" spans="1:12" s="1" customFormat="1" ht="19.350000000000001" customHeight="1">
      <c r="A142" s="61"/>
      <c r="B142" s="129" t="s">
        <v>747</v>
      </c>
      <c r="C142" s="57"/>
      <c r="D142" s="113"/>
      <c r="E142" s="72"/>
      <c r="F142" s="43"/>
      <c r="G142" s="13"/>
      <c r="H142" s="3"/>
      <c r="I142" s="3"/>
      <c r="J142" s="3"/>
      <c r="K142" s="3"/>
      <c r="L142" s="3"/>
    </row>
    <row r="143" spans="1:12" s="1" customFormat="1" ht="40.35" customHeight="1">
      <c r="A143" s="61">
        <v>3.8</v>
      </c>
      <c r="B143" s="81" t="s">
        <v>748</v>
      </c>
      <c r="C143" s="79"/>
      <c r="D143" s="79"/>
      <c r="E143" s="72"/>
      <c r="F143" s="43"/>
      <c r="G143" s="13"/>
      <c r="H143" s="3"/>
      <c r="I143" s="3"/>
      <c r="J143" s="3"/>
      <c r="K143" s="3"/>
      <c r="L143" s="3"/>
    </row>
    <row r="144" spans="1:12" s="1" customFormat="1" ht="25.9" customHeight="1">
      <c r="A144" s="61"/>
      <c r="B144" s="81" t="s">
        <v>672</v>
      </c>
      <c r="C144" s="79"/>
      <c r="D144" s="79"/>
      <c r="E144" s="72"/>
      <c r="F144" s="43"/>
      <c r="G144" s="13"/>
      <c r="H144" s="3"/>
      <c r="I144" s="3"/>
      <c r="J144" s="3"/>
      <c r="K144" s="3"/>
      <c r="L144" s="3"/>
    </row>
    <row r="145" spans="1:12" s="1" customFormat="1" ht="25.9" customHeight="1">
      <c r="A145" s="61"/>
      <c r="B145" s="81" t="s">
        <v>749</v>
      </c>
      <c r="C145" s="105" t="s">
        <v>23</v>
      </c>
      <c r="D145" s="105">
        <v>29</v>
      </c>
      <c r="E145" s="72"/>
      <c r="F145" s="43"/>
      <c r="G145" s="13"/>
      <c r="H145" s="3"/>
      <c r="I145" s="3"/>
      <c r="J145" s="3"/>
      <c r="K145" s="3"/>
      <c r="L145" s="3"/>
    </row>
    <row r="146" spans="1:12" s="1" customFormat="1" ht="25.9" customHeight="1">
      <c r="A146" s="61"/>
      <c r="B146" s="81" t="s">
        <v>750</v>
      </c>
      <c r="C146" s="105" t="s">
        <v>23</v>
      </c>
      <c r="D146" s="105">
        <v>16</v>
      </c>
      <c r="E146" s="72"/>
      <c r="F146" s="43"/>
      <c r="G146" s="13"/>
      <c r="H146" s="3"/>
      <c r="I146" s="3"/>
      <c r="J146" s="3"/>
      <c r="K146" s="3"/>
      <c r="L146" s="3"/>
    </row>
    <row r="147" spans="1:12" s="1" customFormat="1" ht="25.9" customHeight="1">
      <c r="A147" s="61"/>
      <c r="B147" s="106" t="s">
        <v>751</v>
      </c>
      <c r="C147" s="105" t="s">
        <v>23</v>
      </c>
      <c r="D147" s="105">
        <v>25</v>
      </c>
      <c r="E147" s="72"/>
      <c r="F147" s="43"/>
      <c r="G147" s="13"/>
      <c r="H147" s="3"/>
      <c r="I147" s="3"/>
      <c r="J147" s="3"/>
      <c r="K147" s="3"/>
      <c r="L147" s="3"/>
    </row>
    <row r="148" spans="1:12" s="1" customFormat="1" ht="25.9" customHeight="1">
      <c r="A148" s="61"/>
      <c r="B148" s="81" t="s">
        <v>752</v>
      </c>
      <c r="C148" s="105" t="s">
        <v>23</v>
      </c>
      <c r="D148" s="105">
        <v>49</v>
      </c>
      <c r="E148" s="72"/>
      <c r="F148" s="43"/>
      <c r="G148" s="13"/>
      <c r="H148" s="3"/>
      <c r="I148" s="3"/>
      <c r="J148" s="3"/>
      <c r="K148" s="3"/>
      <c r="L148" s="3"/>
    </row>
    <row r="149" spans="1:12" s="1" customFormat="1" ht="25.9" customHeight="1">
      <c r="A149" s="61"/>
      <c r="B149" s="81" t="s">
        <v>753</v>
      </c>
      <c r="C149" s="105" t="s">
        <v>23</v>
      </c>
      <c r="D149" s="105">
        <v>16</v>
      </c>
      <c r="E149" s="72"/>
      <c r="F149" s="43"/>
      <c r="G149" s="13"/>
      <c r="H149" s="3"/>
      <c r="I149" s="3"/>
      <c r="J149" s="3"/>
      <c r="K149" s="3"/>
      <c r="L149" s="3"/>
    </row>
    <row r="150" spans="1:12" s="1" customFormat="1" ht="25.9" customHeight="1">
      <c r="A150" s="61"/>
      <c r="B150" s="81" t="s">
        <v>754</v>
      </c>
      <c r="C150" s="105" t="s">
        <v>23</v>
      </c>
      <c r="D150" s="105">
        <v>9</v>
      </c>
      <c r="E150" s="72"/>
      <c r="F150" s="43"/>
      <c r="G150" s="13"/>
      <c r="H150" s="3"/>
      <c r="I150" s="3"/>
      <c r="J150" s="3"/>
      <c r="K150" s="3"/>
      <c r="L150" s="3"/>
    </row>
    <row r="151" spans="1:12" s="1" customFormat="1" ht="22.9" customHeight="1">
      <c r="A151" s="61"/>
      <c r="B151" s="106" t="s">
        <v>755</v>
      </c>
      <c r="C151" s="105" t="s">
        <v>23</v>
      </c>
      <c r="D151" s="105">
        <v>4</v>
      </c>
      <c r="E151" s="72"/>
      <c r="F151" s="43"/>
      <c r="G151" s="13"/>
      <c r="H151" s="3"/>
      <c r="I151" s="3"/>
      <c r="J151" s="3"/>
      <c r="K151" s="3"/>
      <c r="L151" s="3"/>
    </row>
    <row r="152" spans="1:12" s="1" customFormat="1" ht="22.9" customHeight="1">
      <c r="A152" s="61"/>
      <c r="B152" s="130" t="s">
        <v>756</v>
      </c>
      <c r="C152" s="57"/>
      <c r="D152" s="113"/>
      <c r="E152" s="72"/>
      <c r="F152" s="43"/>
      <c r="G152" s="13"/>
      <c r="H152" s="3"/>
      <c r="I152" s="3"/>
      <c r="J152" s="3"/>
      <c r="K152" s="3"/>
      <c r="L152" s="3"/>
    </row>
    <row r="153" spans="1:12" s="1" customFormat="1" ht="30" customHeight="1">
      <c r="A153" s="61">
        <v>3.9</v>
      </c>
      <c r="B153" s="81" t="s">
        <v>757</v>
      </c>
      <c r="C153" s="198"/>
      <c r="D153" s="198"/>
      <c r="E153" s="72"/>
      <c r="F153" s="43"/>
      <c r="G153" s="13"/>
      <c r="H153" s="3"/>
      <c r="I153" s="3"/>
      <c r="J153" s="3"/>
      <c r="K153" s="3"/>
      <c r="L153" s="3"/>
    </row>
    <row r="154" spans="1:12" s="1" customFormat="1" ht="22.9" customHeight="1">
      <c r="A154" s="61"/>
      <c r="B154" s="81" t="s">
        <v>672</v>
      </c>
      <c r="C154" s="198"/>
      <c r="D154" s="198"/>
      <c r="E154" s="72"/>
      <c r="F154" s="43"/>
      <c r="G154" s="13"/>
      <c r="H154" s="3"/>
      <c r="I154" s="3"/>
      <c r="J154" s="3"/>
      <c r="K154" s="3"/>
      <c r="L154" s="3"/>
    </row>
    <row r="155" spans="1:12" s="1" customFormat="1" ht="31.35" customHeight="1">
      <c r="A155" s="61"/>
      <c r="B155" s="81" t="s">
        <v>758</v>
      </c>
      <c r="C155" s="105" t="s">
        <v>23</v>
      </c>
      <c r="D155" s="105">
        <v>97</v>
      </c>
      <c r="E155" s="72"/>
      <c r="F155" s="43"/>
      <c r="G155" s="13"/>
      <c r="H155" s="3"/>
      <c r="I155" s="3"/>
      <c r="J155" s="3"/>
      <c r="K155" s="3"/>
      <c r="L155" s="3"/>
    </row>
    <row r="156" spans="1:12" s="1" customFormat="1" ht="29.65" customHeight="1">
      <c r="A156" s="61"/>
      <c r="B156" s="81" t="s">
        <v>759</v>
      </c>
      <c r="C156" s="105" t="s">
        <v>23</v>
      </c>
      <c r="D156" s="79">
        <v>33</v>
      </c>
      <c r="E156" s="72"/>
      <c r="F156" s="43"/>
      <c r="G156" s="13"/>
      <c r="H156" s="3"/>
      <c r="I156" s="3"/>
      <c r="J156" s="3"/>
      <c r="K156" s="3"/>
      <c r="L156" s="3"/>
    </row>
    <row r="157" spans="1:12" s="1" customFormat="1" ht="34.9" customHeight="1">
      <c r="A157" s="61"/>
      <c r="B157" s="81" t="s">
        <v>760</v>
      </c>
      <c r="C157" s="105" t="s">
        <v>23</v>
      </c>
      <c r="D157" s="105">
        <v>61</v>
      </c>
      <c r="E157" s="72"/>
      <c r="F157" s="43"/>
      <c r="G157" s="13"/>
      <c r="H157" s="3"/>
      <c r="I157" s="3"/>
      <c r="J157" s="3"/>
      <c r="K157" s="3"/>
      <c r="L157" s="3"/>
    </row>
    <row r="158" spans="1:12" s="1" customFormat="1" ht="22.9" customHeight="1">
      <c r="A158" s="61"/>
      <c r="B158" s="106" t="s">
        <v>761</v>
      </c>
      <c r="C158" s="105" t="s">
        <v>23</v>
      </c>
      <c r="D158" s="105">
        <v>6</v>
      </c>
      <c r="E158" s="72"/>
      <c r="F158" s="43"/>
      <c r="G158" s="13"/>
      <c r="H158" s="3"/>
      <c r="I158" s="3"/>
      <c r="J158" s="3"/>
      <c r="K158" s="3"/>
      <c r="L158" s="3"/>
    </row>
    <row r="159" spans="1:12" s="1" customFormat="1" ht="22.9" customHeight="1">
      <c r="A159" s="61"/>
      <c r="B159" s="106" t="s">
        <v>762</v>
      </c>
      <c r="C159" s="105" t="s">
        <v>23</v>
      </c>
      <c r="D159" s="105">
        <v>10</v>
      </c>
      <c r="E159" s="72"/>
      <c r="F159" s="43"/>
      <c r="G159" s="13"/>
      <c r="H159" s="3"/>
      <c r="I159" s="3"/>
      <c r="J159" s="3"/>
      <c r="K159" s="3"/>
      <c r="L159" s="3"/>
    </row>
    <row r="160" spans="1:12" s="1" customFormat="1" ht="22.9" customHeight="1">
      <c r="A160" s="61"/>
      <c r="B160" s="106" t="s">
        <v>763</v>
      </c>
      <c r="C160" s="105" t="s">
        <v>23</v>
      </c>
      <c r="D160" s="105">
        <v>1</v>
      </c>
      <c r="E160" s="72"/>
      <c r="F160" s="43"/>
      <c r="G160" s="13"/>
      <c r="H160" s="3"/>
      <c r="I160" s="3"/>
      <c r="J160" s="3"/>
      <c r="K160" s="3"/>
      <c r="L160" s="3"/>
    </row>
    <row r="161" spans="1:12" s="1" customFormat="1" ht="27.4" customHeight="1">
      <c r="A161" s="61"/>
      <c r="B161" s="81" t="s">
        <v>764</v>
      </c>
      <c r="C161" s="105" t="s">
        <v>23</v>
      </c>
      <c r="D161" s="105">
        <v>1</v>
      </c>
      <c r="E161" s="72"/>
      <c r="F161" s="43"/>
      <c r="G161" s="13"/>
      <c r="H161" s="3"/>
      <c r="I161" s="3"/>
      <c r="J161" s="3"/>
      <c r="K161" s="3"/>
      <c r="L161" s="3"/>
    </row>
    <row r="162" spans="1:12" s="1" customFormat="1" ht="18.399999999999999" customHeight="1">
      <c r="A162" s="61"/>
      <c r="B162" s="130" t="s">
        <v>765</v>
      </c>
      <c r="C162" s="57"/>
      <c r="D162" s="113"/>
      <c r="E162" s="72"/>
      <c r="F162" s="43"/>
      <c r="G162" s="13"/>
      <c r="H162" s="3"/>
      <c r="I162" s="3"/>
      <c r="J162" s="3"/>
      <c r="K162" s="3"/>
      <c r="L162" s="3"/>
    </row>
    <row r="163" spans="1:12" s="1" customFormat="1" ht="90" customHeight="1">
      <c r="A163" s="68" t="s">
        <v>583</v>
      </c>
      <c r="B163" s="118" t="s">
        <v>766</v>
      </c>
      <c r="C163" s="57"/>
      <c r="D163" s="113"/>
      <c r="E163" s="72"/>
      <c r="F163" s="43"/>
      <c r="G163" s="13"/>
      <c r="H163" s="3"/>
      <c r="I163" s="3"/>
      <c r="J163" s="3"/>
      <c r="K163" s="3"/>
      <c r="L163" s="3"/>
    </row>
    <row r="164" spans="1:12" s="1" customFormat="1" ht="17.649999999999999" customHeight="1">
      <c r="A164" s="61"/>
      <c r="B164" s="118" t="s">
        <v>767</v>
      </c>
      <c r="C164" s="57"/>
      <c r="D164" s="113"/>
      <c r="E164" s="72"/>
      <c r="F164" s="43"/>
      <c r="G164" s="13"/>
      <c r="H164" s="3"/>
      <c r="I164" s="3"/>
      <c r="J164" s="3"/>
      <c r="K164" s="3"/>
      <c r="L164" s="3"/>
    </row>
    <row r="165" spans="1:12" s="1" customFormat="1" ht="18" customHeight="1">
      <c r="A165" s="61"/>
      <c r="B165" s="56"/>
      <c r="C165" s="97" t="s">
        <v>562</v>
      </c>
      <c r="D165" s="105">
        <v>1</v>
      </c>
      <c r="E165" s="72"/>
      <c r="F165" s="43"/>
      <c r="G165" s="13"/>
      <c r="H165" s="3"/>
      <c r="I165" s="3"/>
      <c r="J165" s="3"/>
      <c r="K165" s="3"/>
      <c r="L165" s="3"/>
    </row>
    <row r="166" spans="1:12" s="1" customFormat="1" ht="68.650000000000006" customHeight="1">
      <c r="A166" s="61">
        <v>3.11</v>
      </c>
      <c r="B166" s="118" t="s">
        <v>768</v>
      </c>
      <c r="C166" s="57"/>
      <c r="D166" s="113"/>
      <c r="E166" s="72"/>
      <c r="F166" s="43"/>
      <c r="G166" s="13"/>
      <c r="H166" s="3"/>
      <c r="I166" s="3"/>
      <c r="J166" s="3"/>
      <c r="K166" s="3"/>
      <c r="L166" s="3"/>
    </row>
    <row r="167" spans="1:12" s="1" customFormat="1" ht="20.65" customHeight="1">
      <c r="A167" s="61"/>
      <c r="B167" s="118" t="s">
        <v>672</v>
      </c>
      <c r="C167" s="57"/>
      <c r="D167" s="113"/>
      <c r="E167" s="72"/>
      <c r="F167" s="43"/>
      <c r="G167" s="13"/>
      <c r="H167" s="3"/>
      <c r="I167" s="3"/>
      <c r="J167" s="3"/>
      <c r="K167" s="3"/>
      <c r="L167" s="3"/>
    </row>
    <row r="168" spans="1:12" s="1" customFormat="1" ht="18" customHeight="1">
      <c r="A168" s="61"/>
      <c r="B168" s="118"/>
      <c r="C168" s="97" t="s">
        <v>23</v>
      </c>
      <c r="D168" s="105">
        <v>14</v>
      </c>
      <c r="E168" s="72"/>
      <c r="F168" s="43"/>
      <c r="G168" s="13"/>
      <c r="H168" s="3"/>
      <c r="I168" s="3"/>
      <c r="J168" s="3"/>
      <c r="K168" s="3"/>
      <c r="L168" s="3"/>
    </row>
    <row r="169" spans="1:12" s="1" customFormat="1" ht="33.950000000000003" customHeight="1">
      <c r="A169" s="61">
        <v>3.12</v>
      </c>
      <c r="B169" s="118" t="s">
        <v>769</v>
      </c>
      <c r="C169" s="57"/>
      <c r="D169" s="113"/>
      <c r="E169" s="72"/>
      <c r="F169" s="43"/>
      <c r="G169" s="13"/>
      <c r="H169" s="3"/>
      <c r="I169" s="3"/>
      <c r="J169" s="3"/>
      <c r="K169" s="3"/>
      <c r="L169" s="3"/>
    </row>
    <row r="170" spans="1:12" s="1" customFormat="1" ht="18" customHeight="1">
      <c r="A170" s="61"/>
      <c r="B170" s="118" t="s">
        <v>672</v>
      </c>
      <c r="C170" s="57"/>
      <c r="D170" s="113"/>
      <c r="E170" s="72"/>
      <c r="F170" s="43"/>
      <c r="G170" s="13"/>
      <c r="H170" s="3"/>
      <c r="I170" s="3"/>
      <c r="J170" s="3"/>
      <c r="K170" s="3"/>
      <c r="L170" s="3"/>
    </row>
    <row r="171" spans="1:12" s="1" customFormat="1" ht="18.95" customHeight="1">
      <c r="A171" s="61"/>
      <c r="B171" s="118"/>
      <c r="C171" s="57" t="s">
        <v>547</v>
      </c>
      <c r="D171" s="113">
        <v>1</v>
      </c>
      <c r="E171" s="72"/>
      <c r="F171" s="43"/>
      <c r="G171" s="13"/>
      <c r="H171" s="3"/>
      <c r="I171" s="3"/>
      <c r="J171" s="3"/>
      <c r="K171" s="3"/>
      <c r="L171" s="3"/>
    </row>
    <row r="172" spans="1:12" s="1" customFormat="1">
      <c r="A172" s="38"/>
      <c r="B172" s="65"/>
      <c r="C172" s="66"/>
      <c r="D172" s="55"/>
      <c r="E172" s="43"/>
      <c r="F172" s="43"/>
      <c r="G172" s="13"/>
      <c r="H172" s="3"/>
      <c r="I172" s="3"/>
      <c r="J172" s="3"/>
      <c r="K172" s="3"/>
      <c r="L172" s="3"/>
    </row>
    <row r="173" spans="1:12" s="1" customFormat="1" ht="15" customHeight="1">
      <c r="A173" s="33"/>
      <c r="B173" s="178" t="s">
        <v>730</v>
      </c>
      <c r="C173" s="179"/>
      <c r="D173" s="179"/>
      <c r="E173" s="179"/>
      <c r="F173" s="32">
        <f>SUM(F120:F169)</f>
        <v>0</v>
      </c>
      <c r="G173" s="13"/>
      <c r="H173" s="3"/>
      <c r="I173" s="3"/>
      <c r="J173" s="3"/>
      <c r="K173" s="3"/>
      <c r="L173" s="3"/>
    </row>
    <row r="174" spans="1:12" s="1" customFormat="1" ht="15" customHeight="1">
      <c r="A174" s="44"/>
      <c r="B174" s="44"/>
      <c r="C174" s="39"/>
      <c r="D174" s="40"/>
      <c r="E174" s="40"/>
      <c r="F174" s="40"/>
      <c r="G174" s="13"/>
      <c r="H174" s="3"/>
      <c r="I174" s="3"/>
      <c r="J174" s="3"/>
      <c r="K174" s="3"/>
      <c r="L174" s="3"/>
    </row>
    <row r="175" spans="1:12" s="12" customFormat="1" ht="13.5" customHeight="1">
      <c r="A175" s="74">
        <v>4</v>
      </c>
      <c r="B175" s="35" t="s">
        <v>772</v>
      </c>
      <c r="C175" s="35"/>
      <c r="D175" s="35"/>
      <c r="E175" s="35"/>
      <c r="F175" s="35"/>
      <c r="G175" s="22"/>
      <c r="H175" s="11"/>
      <c r="I175" s="11"/>
      <c r="J175" s="11"/>
      <c r="K175" s="11"/>
      <c r="L175" s="11"/>
    </row>
    <row r="176" spans="1:12" s="1" customFormat="1" ht="118.9" customHeight="1">
      <c r="A176" s="61">
        <v>4.0999999999999996</v>
      </c>
      <c r="B176" s="56" t="s">
        <v>774</v>
      </c>
      <c r="C176" s="57"/>
      <c r="D176" s="103"/>
      <c r="E176" s="72"/>
      <c r="F176" s="43"/>
      <c r="G176" s="13"/>
      <c r="H176" s="3"/>
      <c r="I176" s="3"/>
      <c r="J176" s="3"/>
      <c r="K176" s="3"/>
      <c r="L176" s="3"/>
    </row>
    <row r="177" spans="1:7" ht="21.4" customHeight="1">
      <c r="A177" s="61"/>
      <c r="B177" s="80" t="s">
        <v>672</v>
      </c>
      <c r="C177" s="97" t="s">
        <v>562</v>
      </c>
      <c r="D177" s="105">
        <v>2</v>
      </c>
      <c r="E177" s="46"/>
      <c r="F177" s="40"/>
      <c r="G177" s="4"/>
    </row>
    <row r="178" spans="1:7" ht="62.65" customHeight="1">
      <c r="A178" s="61">
        <v>4.2</v>
      </c>
      <c r="B178" s="80" t="s">
        <v>775</v>
      </c>
      <c r="C178" s="57"/>
      <c r="D178" s="113"/>
      <c r="E178" s="46"/>
      <c r="F178" s="40"/>
      <c r="G178" s="4"/>
    </row>
    <row r="179" spans="1:7" ht="21.4" customHeight="1">
      <c r="A179" s="61"/>
      <c r="B179" s="80" t="s">
        <v>767</v>
      </c>
      <c r="C179" s="79" t="s">
        <v>23</v>
      </c>
      <c r="D179" s="79">
        <v>1</v>
      </c>
      <c r="E179" s="46"/>
      <c r="F179" s="40"/>
      <c r="G179" s="4"/>
    </row>
    <row r="180" spans="1:7" ht="57" customHeight="1">
      <c r="A180" s="61">
        <v>4.3</v>
      </c>
      <c r="B180" s="80" t="s">
        <v>776</v>
      </c>
      <c r="C180" s="57"/>
      <c r="D180" s="113"/>
      <c r="E180" s="46"/>
      <c r="F180" s="40"/>
      <c r="G180" s="4"/>
    </row>
    <row r="181" spans="1:7" ht="21.4" customHeight="1">
      <c r="A181" s="61"/>
      <c r="B181" s="106" t="s">
        <v>777</v>
      </c>
      <c r="C181" s="79" t="s">
        <v>671</v>
      </c>
      <c r="D181" s="105">
        <v>1000</v>
      </c>
      <c r="E181" s="46"/>
      <c r="F181" s="40"/>
      <c r="G181" s="4"/>
    </row>
    <row r="182" spans="1:7" ht="81.400000000000006" customHeight="1">
      <c r="A182" s="61">
        <v>4.4000000000000004</v>
      </c>
      <c r="B182" s="118" t="s">
        <v>778</v>
      </c>
      <c r="C182" s="57"/>
      <c r="D182" s="113"/>
      <c r="E182" s="46"/>
      <c r="F182" s="40"/>
      <c r="G182" s="4"/>
    </row>
    <row r="183" spans="1:7" ht="18.95" customHeight="1">
      <c r="A183" s="61"/>
      <c r="B183" s="106" t="s">
        <v>779</v>
      </c>
      <c r="C183" s="97" t="s">
        <v>671</v>
      </c>
      <c r="D183" s="97">
        <v>700</v>
      </c>
      <c r="E183" s="46"/>
      <c r="F183" s="40"/>
      <c r="G183" s="4"/>
    </row>
    <row r="184" spans="1:7" ht="18.95" customHeight="1">
      <c r="A184" s="61"/>
      <c r="B184" s="106" t="s">
        <v>780</v>
      </c>
      <c r="C184" s="97" t="s">
        <v>671</v>
      </c>
      <c r="D184" s="97">
        <v>350</v>
      </c>
      <c r="E184" s="46"/>
      <c r="F184" s="40"/>
      <c r="G184" s="4"/>
    </row>
    <row r="185" spans="1:7" ht="21.4" customHeight="1">
      <c r="A185" s="61"/>
      <c r="B185" s="106" t="s">
        <v>781</v>
      </c>
      <c r="C185" s="97" t="s">
        <v>671</v>
      </c>
      <c r="D185" s="97">
        <v>15</v>
      </c>
      <c r="E185" s="46"/>
      <c r="F185" s="40"/>
      <c r="G185" s="4"/>
    </row>
    <row r="186" spans="1:7" ht="42.4" customHeight="1">
      <c r="A186" s="61">
        <v>4.5</v>
      </c>
      <c r="B186" s="118" t="s">
        <v>782</v>
      </c>
      <c r="C186" s="57"/>
      <c r="D186" s="113"/>
      <c r="E186" s="46"/>
      <c r="F186" s="40"/>
      <c r="G186" s="4"/>
    </row>
    <row r="187" spans="1:7" ht="24" customHeight="1">
      <c r="A187" s="61"/>
      <c r="B187" s="81" t="s">
        <v>783</v>
      </c>
      <c r="C187" s="105" t="s">
        <v>23</v>
      </c>
      <c r="D187" s="105">
        <v>28</v>
      </c>
      <c r="E187" s="46"/>
      <c r="F187" s="40"/>
      <c r="G187" s="4"/>
    </row>
    <row r="188" spans="1:7" ht="26.1" customHeight="1">
      <c r="A188" s="61"/>
      <c r="B188" s="81" t="s">
        <v>784</v>
      </c>
      <c r="C188" s="105" t="s">
        <v>23</v>
      </c>
      <c r="D188" s="105">
        <v>14</v>
      </c>
      <c r="E188" s="46"/>
      <c r="F188" s="40"/>
      <c r="G188" s="4"/>
    </row>
    <row r="189" spans="1:7" ht="24.95" customHeight="1">
      <c r="A189" s="61"/>
      <c r="B189" s="81" t="s">
        <v>785</v>
      </c>
      <c r="C189" s="105" t="s">
        <v>23</v>
      </c>
      <c r="D189" s="105">
        <v>2</v>
      </c>
      <c r="E189" s="46"/>
      <c r="F189" s="40"/>
      <c r="G189" s="4"/>
    </row>
    <row r="190" spans="1:7" ht="56.1" customHeight="1">
      <c r="A190" s="61">
        <v>4.5999999999999996</v>
      </c>
      <c r="B190" s="80" t="s">
        <v>786</v>
      </c>
      <c r="C190" s="57"/>
      <c r="D190" s="113"/>
      <c r="E190" s="46"/>
      <c r="F190" s="40"/>
      <c r="G190" s="4"/>
    </row>
    <row r="191" spans="1:7" ht="24.95" customHeight="1">
      <c r="A191" s="61"/>
      <c r="B191" s="80" t="s">
        <v>672</v>
      </c>
      <c r="C191" s="97" t="s">
        <v>547</v>
      </c>
      <c r="D191" s="105">
        <v>1</v>
      </c>
      <c r="E191" s="46"/>
      <c r="F191" s="40"/>
      <c r="G191" s="4"/>
    </row>
    <row r="192" spans="1:7" ht="35.1" customHeight="1">
      <c r="A192" s="61">
        <v>4.7</v>
      </c>
      <c r="B192" s="117" t="s">
        <v>787</v>
      </c>
      <c r="C192" s="57"/>
      <c r="D192" s="113"/>
      <c r="E192" s="46"/>
      <c r="F192" s="40"/>
      <c r="G192" s="4"/>
    </row>
    <row r="193" spans="1:12" ht="25.35" customHeight="1">
      <c r="A193" s="61"/>
      <c r="B193" s="117" t="s">
        <v>672</v>
      </c>
      <c r="C193" s="97" t="s">
        <v>547</v>
      </c>
      <c r="D193" s="105">
        <v>1</v>
      </c>
      <c r="E193" s="46"/>
      <c r="F193" s="40"/>
      <c r="G193" s="4"/>
    </row>
    <row r="194" spans="1:12">
      <c r="A194" s="63"/>
      <c r="B194" s="65"/>
      <c r="C194" s="47"/>
      <c r="D194" s="47"/>
      <c r="E194" s="40"/>
      <c r="F194" s="40"/>
      <c r="G194" s="4"/>
    </row>
    <row r="195" spans="1:12" s="1" customFormat="1" ht="15" customHeight="1">
      <c r="A195" s="33"/>
      <c r="B195" s="178" t="s">
        <v>773</v>
      </c>
      <c r="C195" s="179"/>
      <c r="D195" s="179"/>
      <c r="E195" s="179"/>
      <c r="F195" s="32">
        <f>SUM(F176:F177)</f>
        <v>0</v>
      </c>
      <c r="G195" s="13"/>
      <c r="H195" s="3"/>
      <c r="I195" s="3"/>
      <c r="J195" s="3"/>
      <c r="K195" s="3"/>
      <c r="L195" s="3"/>
    </row>
    <row r="196" spans="1:12">
      <c r="A196" s="40"/>
      <c r="B196" s="40"/>
      <c r="C196" s="40"/>
      <c r="D196" s="40"/>
      <c r="E196" s="40"/>
      <c r="F196" s="40"/>
      <c r="G196" s="4"/>
    </row>
    <row r="197" spans="1:12">
      <c r="A197" s="40"/>
      <c r="B197" s="40"/>
      <c r="C197" s="40"/>
      <c r="D197" s="40"/>
      <c r="E197" s="40"/>
      <c r="F197" s="40"/>
      <c r="G197" s="4"/>
    </row>
    <row r="198" spans="1:12" ht="16.149999999999999" customHeight="1">
      <c r="A198" s="95" t="s">
        <v>5</v>
      </c>
      <c r="B198" s="34" t="s">
        <v>665</v>
      </c>
      <c r="C198" s="48"/>
      <c r="D198" s="48"/>
      <c r="E198" s="48"/>
      <c r="F198" s="48"/>
      <c r="G198" s="4"/>
    </row>
    <row r="199" spans="1:12" ht="16.149999999999999" customHeight="1">
      <c r="A199" s="78">
        <v>1</v>
      </c>
      <c r="B199" s="75" t="s">
        <v>681</v>
      </c>
      <c r="C199" s="76"/>
      <c r="D199" s="40"/>
      <c r="E199" s="40"/>
      <c r="F199" s="40"/>
      <c r="G199" s="4"/>
    </row>
    <row r="200" spans="1:12" ht="16.149999999999999" customHeight="1">
      <c r="A200" s="78">
        <v>2</v>
      </c>
      <c r="B200" s="75" t="s">
        <v>683</v>
      </c>
      <c r="C200" s="76"/>
      <c r="D200" s="40"/>
      <c r="E200" s="40"/>
      <c r="F200" s="40"/>
      <c r="G200" s="4"/>
    </row>
    <row r="201" spans="1:12" ht="16.149999999999999" customHeight="1">
      <c r="A201" s="78">
        <v>3</v>
      </c>
      <c r="B201" s="75" t="s">
        <v>729</v>
      </c>
      <c r="C201" s="76"/>
      <c r="D201" s="40"/>
      <c r="E201" s="40"/>
      <c r="F201" s="40"/>
      <c r="G201" s="4"/>
    </row>
    <row r="202" spans="1:12" ht="16.149999999999999" customHeight="1">
      <c r="A202" s="78">
        <v>4</v>
      </c>
      <c r="B202" s="75" t="s">
        <v>772</v>
      </c>
      <c r="C202" s="75"/>
      <c r="D202" s="40"/>
      <c r="E202" s="40"/>
      <c r="F202" s="40"/>
      <c r="G202" s="4"/>
    </row>
    <row r="203" spans="1:12" ht="15">
      <c r="A203" s="45"/>
      <c r="B203" s="96" t="s">
        <v>667</v>
      </c>
      <c r="C203" s="48"/>
      <c r="D203" s="48"/>
      <c r="E203" s="48"/>
      <c r="F203" s="48"/>
      <c r="G203" s="4"/>
    </row>
    <row r="204" spans="1:12" ht="15">
      <c r="A204" s="145"/>
      <c r="B204" s="146"/>
      <c r="C204" s="31"/>
      <c r="D204" s="31"/>
      <c r="E204" s="31"/>
      <c r="F204" s="31"/>
      <c r="G204" s="4"/>
    </row>
    <row r="205" spans="1:12" ht="15">
      <c r="A205" s="147"/>
      <c r="B205" s="148"/>
      <c r="C205" s="149"/>
      <c r="D205" s="149"/>
      <c r="E205" s="149"/>
      <c r="F205" s="149"/>
      <c r="G205" s="4"/>
    </row>
    <row r="206" spans="1:12" ht="15">
      <c r="A206" s="147"/>
      <c r="B206" s="148"/>
      <c r="C206" s="149"/>
      <c r="D206" s="149"/>
      <c r="E206" s="149"/>
      <c r="F206" s="149"/>
      <c r="G206" s="4"/>
    </row>
    <row r="207" spans="1:12" ht="14.25">
      <c r="A207" s="147"/>
      <c r="B207" s="150" t="s">
        <v>968</v>
      </c>
      <c r="C207" s="149"/>
      <c r="D207" s="149"/>
      <c r="E207" s="149"/>
      <c r="F207" s="149"/>
      <c r="G207" s="4"/>
    </row>
    <row r="208" spans="1:12" ht="14.25">
      <c r="A208" s="147"/>
      <c r="B208" s="150" t="s">
        <v>969</v>
      </c>
      <c r="C208" s="149"/>
      <c r="D208" s="149"/>
      <c r="E208" s="149"/>
      <c r="F208" s="149"/>
      <c r="G208" s="4"/>
    </row>
    <row r="209" spans="1:7" ht="14.25">
      <c r="A209" s="147"/>
      <c r="B209" s="150" t="s">
        <v>970</v>
      </c>
      <c r="C209" s="149"/>
      <c r="D209" s="149"/>
      <c r="E209" s="149"/>
      <c r="F209" s="149"/>
      <c r="G209" s="4"/>
    </row>
    <row r="210" spans="1:7" ht="15">
      <c r="A210" s="147"/>
      <c r="B210" s="148"/>
      <c r="C210" s="149"/>
      <c r="D210" s="149"/>
      <c r="E210" s="149"/>
      <c r="F210" s="149"/>
      <c r="G210" s="4"/>
    </row>
    <row r="211" spans="1:7" ht="15">
      <c r="A211" s="147"/>
      <c r="B211" s="148"/>
      <c r="C211" s="149"/>
      <c r="D211" s="149"/>
      <c r="E211" s="149"/>
      <c r="F211" s="149"/>
      <c r="G211" s="4"/>
    </row>
    <row r="212" spans="1:7" ht="15">
      <c r="A212" s="147"/>
      <c r="B212" s="148"/>
      <c r="C212" s="149"/>
      <c r="D212" s="149"/>
      <c r="E212" s="149"/>
      <c r="F212" s="149"/>
      <c r="G212" s="4"/>
    </row>
    <row r="213" spans="1:7">
      <c r="A213" s="149"/>
      <c r="B213" s="149"/>
      <c r="C213" s="149"/>
      <c r="D213" s="149"/>
      <c r="E213" s="149"/>
      <c r="F213" s="149"/>
      <c r="G213" s="4"/>
    </row>
    <row r="214" spans="1:7" s="14" customFormat="1" ht="14.25"/>
    <row r="215" spans="1:7" s="14" customFormat="1" ht="22.9" customHeight="1">
      <c r="A215" s="15"/>
    </row>
    <row r="216" spans="1:7" s="14" customFormat="1" ht="24.6" customHeight="1"/>
    <row r="217" spans="1:7" s="14" customFormat="1" ht="15">
      <c r="A217" s="16"/>
    </row>
    <row r="218" spans="1:7" s="14" customFormat="1" ht="15">
      <c r="A218" s="16"/>
    </row>
    <row r="219" spans="1:7" s="14" customFormat="1" ht="18.75" customHeight="1">
      <c r="A219" s="17"/>
    </row>
    <row r="220" spans="1:7" s="18" customFormat="1" ht="12"/>
    <row r="221" spans="1:7">
      <c r="A221" s="3"/>
      <c r="B221" s="3"/>
      <c r="C221" s="3"/>
      <c r="D221" s="3"/>
      <c r="E221" s="3"/>
      <c r="F221" s="3"/>
    </row>
  </sheetData>
  <mergeCells count="11">
    <mergeCell ref="B1:F1"/>
    <mergeCell ref="A3:F3"/>
    <mergeCell ref="A5:F5"/>
    <mergeCell ref="A6:F6"/>
    <mergeCell ref="B26:E26"/>
    <mergeCell ref="D153:D154"/>
    <mergeCell ref="B173:E173"/>
    <mergeCell ref="B195:E195"/>
    <mergeCell ref="A7:F7"/>
    <mergeCell ref="C153:C154"/>
    <mergeCell ref="B117:E117"/>
  </mergeCells>
  <pageMargins left="0.98425196850393704" right="0.23622047244094491" top="0.78740157480314965" bottom="0.98425196850393704" header="0.23622047244094491" footer="0.23622047244094491"/>
  <pageSetup paperSize="9" scale="82"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CB359-81CD-4C7A-BD9F-90E09BF6B681}">
  <sheetPr>
    <pageSetUpPr fitToPage="1"/>
  </sheetPr>
  <dimension ref="A1:N189"/>
  <sheetViews>
    <sheetView showGridLines="0" showZeros="0" view="pageBreakPreview" topLeftCell="A6" zoomScaleNormal="100" zoomScaleSheetLayoutView="100" workbookViewId="0">
      <selection activeCell="C114" sqref="C114"/>
    </sheetView>
  </sheetViews>
  <sheetFormatPr defaultColWidth="9" defaultRowHeight="12.75"/>
  <cols>
    <col min="1" max="1" width="4.88671875" style="10" customWidth="1"/>
    <col min="2" max="2" width="43.88671875" style="10" customWidth="1"/>
    <col min="3" max="3" width="8.21875" style="10" customWidth="1"/>
    <col min="4" max="4" width="9.88671875" style="10" customWidth="1"/>
    <col min="5" max="5" width="10" style="10" customWidth="1"/>
    <col min="6" max="6" width="14.44140625" style="5" customWidth="1"/>
    <col min="7" max="7" width="4.77734375" style="5" customWidth="1"/>
    <col min="8" max="16384" width="9" style="5"/>
  </cols>
  <sheetData>
    <row r="1" spans="1:14" ht="19.149999999999999" customHeight="1">
      <c r="A1" s="90"/>
      <c r="B1" s="182" t="s">
        <v>788</v>
      </c>
      <c r="C1" s="183"/>
      <c r="D1" s="183"/>
      <c r="E1" s="183"/>
      <c r="F1" s="183"/>
      <c r="G1" s="4"/>
      <c r="I1" s="6"/>
      <c r="J1" s="6"/>
      <c r="K1" s="6"/>
      <c r="L1" s="6"/>
    </row>
    <row r="2" spans="1:14" ht="14.65" customHeight="1">
      <c r="A2" s="36"/>
      <c r="B2" s="91"/>
      <c r="C2" s="92"/>
      <c r="D2" s="92"/>
      <c r="E2" s="92"/>
      <c r="F2" s="92"/>
      <c r="G2" s="4"/>
      <c r="I2" s="6"/>
      <c r="J2" s="6"/>
      <c r="K2" s="6"/>
      <c r="L2" s="6"/>
    </row>
    <row r="3" spans="1:14" ht="18" customHeight="1">
      <c r="A3" s="184" t="s">
        <v>6</v>
      </c>
      <c r="B3" s="184"/>
      <c r="C3" s="184"/>
      <c r="D3" s="184"/>
      <c r="E3" s="184"/>
      <c r="F3" s="184"/>
      <c r="G3" s="4"/>
      <c r="I3" s="6"/>
      <c r="J3" s="6"/>
      <c r="K3" s="6"/>
      <c r="L3" s="6"/>
    </row>
    <row r="4" spans="1:14" ht="13.5" customHeight="1">
      <c r="A4" s="88"/>
      <c r="B4" s="88"/>
      <c r="C4" s="88"/>
      <c r="D4" s="88"/>
      <c r="E4" s="88"/>
      <c r="F4" s="88"/>
      <c r="G4" s="4"/>
      <c r="I4" s="6"/>
      <c r="J4" s="6"/>
      <c r="K4" s="6"/>
      <c r="L4" s="6"/>
    </row>
    <row r="5" spans="1:14" ht="87" customHeight="1">
      <c r="A5" s="185" t="s">
        <v>12</v>
      </c>
      <c r="B5" s="185"/>
      <c r="C5" s="185"/>
      <c r="D5" s="185"/>
      <c r="E5" s="185"/>
      <c r="F5" s="185"/>
      <c r="G5" s="4"/>
      <c r="I5" s="6"/>
      <c r="J5" s="6"/>
      <c r="K5" s="6"/>
      <c r="L5" s="6"/>
    </row>
    <row r="6" spans="1:14" ht="186.4" customHeight="1">
      <c r="A6" s="185" t="s">
        <v>7</v>
      </c>
      <c r="B6" s="185"/>
      <c r="C6" s="185"/>
      <c r="D6" s="185"/>
      <c r="E6" s="185"/>
      <c r="F6" s="185"/>
      <c r="G6" s="4"/>
      <c r="I6" s="6"/>
      <c r="J6" s="6"/>
      <c r="K6" s="6"/>
      <c r="L6" s="6"/>
    </row>
    <row r="7" spans="1:14">
      <c r="A7" s="36"/>
      <c r="B7" s="36"/>
      <c r="C7" s="88"/>
      <c r="D7" s="88"/>
      <c r="E7" s="88"/>
      <c r="F7" s="93"/>
      <c r="G7" s="7"/>
      <c r="H7" s="6"/>
      <c r="I7" s="6"/>
      <c r="J7" s="6"/>
      <c r="K7" s="6"/>
      <c r="L7" s="6"/>
    </row>
    <row r="8" spans="1:14" s="8" customFormat="1" ht="27.6" customHeight="1">
      <c r="A8" s="23" t="s">
        <v>8</v>
      </c>
      <c r="B8" s="24" t="s">
        <v>9</v>
      </c>
      <c r="C8" s="23" t="s">
        <v>20</v>
      </c>
      <c r="D8" s="23" t="s">
        <v>3</v>
      </c>
      <c r="E8" s="23" t="s">
        <v>10</v>
      </c>
      <c r="F8" s="23" t="s">
        <v>11</v>
      </c>
      <c r="G8" s="20"/>
      <c r="H8" s="6"/>
      <c r="I8" s="6"/>
      <c r="J8" s="6"/>
      <c r="K8" s="6"/>
      <c r="L8" s="6"/>
      <c r="M8" s="6"/>
      <c r="N8" s="6"/>
    </row>
    <row r="9" spans="1:14" s="2" customFormat="1">
      <c r="A9" s="25" t="s">
        <v>14</v>
      </c>
      <c r="B9" s="25" t="s">
        <v>15</v>
      </c>
      <c r="C9" s="49" t="s">
        <v>19</v>
      </c>
      <c r="D9" s="25" t="s">
        <v>16</v>
      </c>
      <c r="E9" s="49" t="s">
        <v>18</v>
      </c>
      <c r="F9" s="25" t="s">
        <v>17</v>
      </c>
      <c r="G9" s="21"/>
    </row>
    <row r="10" spans="1:14" s="6" customFormat="1" ht="10.5" customHeight="1">
      <c r="A10" s="36"/>
      <c r="B10" s="36"/>
      <c r="C10" s="26"/>
      <c r="D10" s="26"/>
      <c r="E10" s="26"/>
      <c r="F10" s="26"/>
      <c r="G10" s="7"/>
    </row>
    <row r="11" spans="1:14" s="12" customFormat="1" ht="15.75" customHeight="1">
      <c r="A11" s="34">
        <v>1</v>
      </c>
      <c r="B11" s="35" t="s">
        <v>790</v>
      </c>
      <c r="C11" s="35"/>
      <c r="D11" s="35"/>
      <c r="E11" s="35"/>
      <c r="F11" s="35"/>
      <c r="G11" s="22"/>
      <c r="H11" s="11"/>
      <c r="I11" s="11"/>
      <c r="J11" s="11"/>
      <c r="K11" s="11"/>
      <c r="L11" s="11"/>
    </row>
    <row r="12" spans="1:14" s="3" customFormat="1">
      <c r="A12" s="37"/>
      <c r="B12" s="36"/>
      <c r="C12" s="94"/>
      <c r="D12" s="26"/>
      <c r="E12" s="26"/>
      <c r="F12" s="26"/>
      <c r="G12" s="13"/>
    </row>
    <row r="13" spans="1:14" s="1" customFormat="1" ht="30" customHeight="1">
      <c r="A13" s="68" t="s">
        <v>254</v>
      </c>
      <c r="B13" s="56" t="s">
        <v>792</v>
      </c>
      <c r="C13" s="57" t="s">
        <v>546</v>
      </c>
      <c r="D13" s="143">
        <v>1</v>
      </c>
      <c r="E13" s="29"/>
      <c r="F13" s="30"/>
      <c r="G13" s="13"/>
      <c r="H13" s="3"/>
      <c r="I13" s="3"/>
      <c r="J13" s="3"/>
      <c r="K13" s="3"/>
      <c r="L13" s="3"/>
    </row>
    <row r="14" spans="1:14" s="1" customFormat="1" ht="24" customHeight="1">
      <c r="A14" s="68" t="s">
        <v>253</v>
      </c>
      <c r="B14" s="56" t="s">
        <v>793</v>
      </c>
      <c r="C14" s="57" t="s">
        <v>546</v>
      </c>
      <c r="D14" s="143">
        <v>1</v>
      </c>
      <c r="E14" s="29"/>
      <c r="F14" s="30"/>
      <c r="G14" s="13"/>
      <c r="H14" s="3"/>
      <c r="I14" s="3"/>
      <c r="J14" s="3"/>
      <c r="K14" s="3"/>
      <c r="L14" s="3"/>
    </row>
    <row r="15" spans="1:14" s="1" customFormat="1" ht="33.4" customHeight="1">
      <c r="A15" s="68" t="s">
        <v>252</v>
      </c>
      <c r="B15" s="80" t="s">
        <v>794</v>
      </c>
      <c r="C15" s="57" t="s">
        <v>546</v>
      </c>
      <c r="D15" s="144">
        <v>1</v>
      </c>
      <c r="E15" s="29"/>
      <c r="F15" s="30"/>
      <c r="G15" s="13"/>
      <c r="H15" s="3"/>
      <c r="I15" s="3"/>
      <c r="J15" s="3"/>
      <c r="K15" s="3"/>
      <c r="L15" s="3"/>
    </row>
    <row r="16" spans="1:14" s="1" customFormat="1" ht="31.35" customHeight="1">
      <c r="A16" s="68" t="s">
        <v>251</v>
      </c>
      <c r="B16" s="80" t="s">
        <v>795</v>
      </c>
      <c r="C16" s="57" t="s">
        <v>546</v>
      </c>
      <c r="D16" s="144">
        <v>1</v>
      </c>
      <c r="E16" s="29"/>
      <c r="F16" s="30"/>
      <c r="G16" s="13"/>
      <c r="H16" s="3"/>
      <c r="I16" s="3"/>
      <c r="J16" s="3"/>
      <c r="K16" s="3"/>
      <c r="L16" s="3"/>
    </row>
    <row r="17" spans="1:12" s="1" customFormat="1" ht="28.35" customHeight="1">
      <c r="A17" s="68" t="s">
        <v>250</v>
      </c>
      <c r="B17" s="80" t="s">
        <v>796</v>
      </c>
      <c r="C17" s="57" t="s">
        <v>546</v>
      </c>
      <c r="D17" s="144">
        <v>1</v>
      </c>
      <c r="E17" s="29"/>
      <c r="F17" s="30"/>
      <c r="G17" s="13"/>
      <c r="H17" s="3"/>
      <c r="I17" s="3"/>
      <c r="J17" s="3"/>
      <c r="K17" s="3"/>
      <c r="L17" s="3"/>
    </row>
    <row r="18" spans="1:12" s="1" customFormat="1">
      <c r="A18" s="38"/>
      <c r="B18" s="47"/>
      <c r="C18" s="54"/>
      <c r="D18" s="55"/>
      <c r="E18" s="29"/>
      <c r="F18" s="40"/>
      <c r="G18" s="13"/>
      <c r="H18" s="3"/>
      <c r="I18" s="3"/>
      <c r="J18" s="3"/>
      <c r="K18" s="3"/>
      <c r="L18" s="3"/>
    </row>
    <row r="19" spans="1:12" s="1" customFormat="1" ht="15" customHeight="1">
      <c r="A19" s="33"/>
      <c r="B19" s="178" t="s">
        <v>791</v>
      </c>
      <c r="C19" s="179"/>
      <c r="D19" s="179"/>
      <c r="E19" s="179"/>
      <c r="F19" s="32">
        <f>SUM(F13:F18)</f>
        <v>0</v>
      </c>
      <c r="G19" s="13"/>
      <c r="H19" s="3"/>
      <c r="I19" s="3"/>
      <c r="J19" s="3"/>
      <c r="K19" s="3"/>
      <c r="L19" s="3"/>
    </row>
    <row r="20" spans="1:12" s="1" customFormat="1" ht="15" customHeight="1">
      <c r="A20" s="41"/>
      <c r="B20" s="41"/>
      <c r="C20" s="39"/>
      <c r="D20" s="40"/>
      <c r="E20" s="40"/>
      <c r="F20" s="40"/>
      <c r="G20" s="13"/>
      <c r="H20" s="3"/>
      <c r="I20" s="3"/>
      <c r="J20" s="3"/>
      <c r="K20" s="3"/>
      <c r="L20" s="3"/>
    </row>
    <row r="21" spans="1:12" s="12" customFormat="1" ht="15" customHeight="1">
      <c r="A21" s="34">
        <v>2</v>
      </c>
      <c r="B21" s="42" t="s">
        <v>797</v>
      </c>
      <c r="C21" s="35"/>
      <c r="D21" s="35"/>
      <c r="E21" s="35"/>
      <c r="F21" s="35"/>
      <c r="G21" s="22"/>
      <c r="H21" s="11"/>
      <c r="I21" s="11"/>
      <c r="J21" s="11"/>
      <c r="K21" s="11"/>
      <c r="L21" s="11"/>
    </row>
    <row r="22" spans="1:12" s="1" customFormat="1" ht="325.89999999999998" customHeight="1">
      <c r="A22" s="61">
        <v>2.1</v>
      </c>
      <c r="B22" s="80" t="s">
        <v>799</v>
      </c>
      <c r="C22" s="79" t="s">
        <v>800</v>
      </c>
      <c r="D22" s="79">
        <v>1</v>
      </c>
      <c r="E22" s="50"/>
      <c r="F22" s="43"/>
      <c r="G22" s="13"/>
      <c r="H22" s="3"/>
      <c r="I22" s="3"/>
      <c r="J22" s="3"/>
      <c r="K22" s="3"/>
      <c r="L22" s="3"/>
    </row>
    <row r="23" spans="1:12" s="1" customFormat="1" ht="109.15" customHeight="1">
      <c r="A23" s="61">
        <v>2.2000000000000002</v>
      </c>
      <c r="B23" s="80" t="s">
        <v>1024</v>
      </c>
      <c r="C23" s="79"/>
      <c r="D23" s="79"/>
      <c r="E23" s="50"/>
      <c r="F23" s="43"/>
      <c r="G23" s="13"/>
      <c r="H23" s="3"/>
      <c r="I23" s="3"/>
      <c r="J23" s="3"/>
      <c r="K23" s="3"/>
      <c r="L23" s="3"/>
    </row>
    <row r="24" spans="1:12" s="1" customFormat="1" ht="18.95" customHeight="1">
      <c r="A24" s="61"/>
      <c r="B24" s="131" t="s">
        <v>801</v>
      </c>
      <c r="C24" s="79" t="s">
        <v>800</v>
      </c>
      <c r="D24" s="79">
        <v>3</v>
      </c>
      <c r="E24" s="50"/>
      <c r="F24" s="43"/>
      <c r="G24" s="13"/>
      <c r="H24" s="3"/>
      <c r="I24" s="3"/>
      <c r="J24" s="3"/>
      <c r="K24" s="3"/>
      <c r="L24" s="3"/>
    </row>
    <row r="25" spans="1:12" s="1" customFormat="1" ht="15.95" customHeight="1">
      <c r="A25" s="61"/>
      <c r="B25" s="131" t="s">
        <v>802</v>
      </c>
      <c r="C25" s="79" t="s">
        <v>800</v>
      </c>
      <c r="D25" s="79">
        <v>1</v>
      </c>
      <c r="E25" s="50"/>
      <c r="F25" s="43"/>
      <c r="G25" s="13"/>
      <c r="H25" s="3"/>
      <c r="I25" s="3"/>
      <c r="J25" s="3"/>
      <c r="K25" s="3"/>
      <c r="L25" s="3"/>
    </row>
    <row r="26" spans="1:12" s="1" customFormat="1" ht="19.899999999999999" customHeight="1">
      <c r="A26" s="61"/>
      <c r="B26" s="131" t="s">
        <v>803</v>
      </c>
      <c r="C26" s="79" t="s">
        <v>800</v>
      </c>
      <c r="D26" s="79">
        <v>1</v>
      </c>
      <c r="E26" s="50"/>
      <c r="F26" s="43"/>
      <c r="G26" s="13"/>
      <c r="H26" s="3"/>
      <c r="I26" s="3"/>
      <c r="J26" s="3"/>
      <c r="K26" s="3"/>
      <c r="L26" s="3"/>
    </row>
    <row r="27" spans="1:12" s="1" customFormat="1" ht="25.35" customHeight="1">
      <c r="A27" s="61"/>
      <c r="B27" s="80"/>
      <c r="C27" s="130" t="s">
        <v>804</v>
      </c>
      <c r="D27" s="130">
        <v>1</v>
      </c>
      <c r="E27" s="50"/>
      <c r="F27" s="43"/>
      <c r="G27" s="13"/>
      <c r="H27" s="3"/>
      <c r="I27" s="3"/>
      <c r="J27" s="3"/>
      <c r="K27" s="3"/>
      <c r="L27" s="3"/>
    </row>
    <row r="28" spans="1:12" s="1" customFormat="1" ht="308.10000000000002" customHeight="1">
      <c r="A28" s="61">
        <v>2.2999999999999998</v>
      </c>
      <c r="B28" s="80" t="s">
        <v>805</v>
      </c>
      <c r="C28" s="79" t="s">
        <v>800</v>
      </c>
      <c r="D28" s="79">
        <v>1</v>
      </c>
      <c r="E28" s="50"/>
      <c r="F28" s="43"/>
      <c r="G28" s="13"/>
      <c r="H28" s="3"/>
      <c r="I28" s="3"/>
      <c r="J28" s="3"/>
      <c r="K28" s="3"/>
      <c r="L28" s="3"/>
    </row>
    <row r="29" spans="1:12" s="1" customFormat="1" ht="61.9" customHeight="1">
      <c r="A29" s="61">
        <v>2.4</v>
      </c>
      <c r="B29" s="80" t="s">
        <v>806</v>
      </c>
      <c r="C29" s="79"/>
      <c r="D29" s="79"/>
      <c r="E29" s="50"/>
      <c r="F29" s="43"/>
      <c r="G29" s="13"/>
      <c r="H29" s="3"/>
      <c r="I29" s="3"/>
      <c r="J29" s="3"/>
      <c r="K29" s="3"/>
      <c r="L29" s="3"/>
    </row>
    <row r="30" spans="1:12" s="1" customFormat="1" ht="23.1" customHeight="1">
      <c r="A30" s="85"/>
      <c r="B30" s="80" t="s">
        <v>807</v>
      </c>
      <c r="C30" s="79" t="s">
        <v>800</v>
      </c>
      <c r="D30" s="79">
        <v>2</v>
      </c>
      <c r="E30" s="50"/>
      <c r="F30" s="43"/>
      <c r="G30" s="13"/>
      <c r="H30" s="3"/>
      <c r="I30" s="3"/>
      <c r="J30" s="3"/>
      <c r="K30" s="3"/>
      <c r="L30" s="3"/>
    </row>
    <row r="31" spans="1:12" s="1" customFormat="1" ht="23.1" customHeight="1">
      <c r="A31" s="85"/>
      <c r="B31" s="80" t="s">
        <v>808</v>
      </c>
      <c r="C31" s="79" t="s">
        <v>800</v>
      </c>
      <c r="D31" s="79">
        <v>1</v>
      </c>
      <c r="E31" s="50"/>
      <c r="F31" s="43"/>
      <c r="G31" s="13"/>
      <c r="H31" s="3"/>
      <c r="I31" s="3"/>
      <c r="J31" s="3"/>
      <c r="K31" s="3"/>
      <c r="L31" s="3"/>
    </row>
    <row r="32" spans="1:12" s="1" customFormat="1" ht="23.1" customHeight="1">
      <c r="A32" s="85"/>
      <c r="B32" s="80" t="s">
        <v>809</v>
      </c>
      <c r="C32" s="79" t="s">
        <v>800</v>
      </c>
      <c r="D32" s="79">
        <v>3</v>
      </c>
      <c r="E32" s="50"/>
      <c r="F32" s="43"/>
      <c r="G32" s="13"/>
      <c r="H32" s="3"/>
      <c r="I32" s="3"/>
      <c r="J32" s="3"/>
      <c r="K32" s="3"/>
      <c r="L32" s="3"/>
    </row>
    <row r="33" spans="1:12" s="1" customFormat="1" ht="23.1" customHeight="1">
      <c r="A33" s="85"/>
      <c r="B33" s="80" t="s">
        <v>810</v>
      </c>
      <c r="C33" s="79" t="s">
        <v>800</v>
      </c>
      <c r="D33" s="79">
        <v>1</v>
      </c>
      <c r="E33" s="50"/>
      <c r="F33" s="43"/>
      <c r="G33" s="13"/>
      <c r="H33" s="3"/>
      <c r="I33" s="3"/>
      <c r="J33" s="3"/>
      <c r="K33" s="3"/>
      <c r="L33" s="3"/>
    </row>
    <row r="34" spans="1:12" s="1" customFormat="1" ht="23.1" customHeight="1">
      <c r="A34" s="85"/>
      <c r="B34" s="80" t="s">
        <v>811</v>
      </c>
      <c r="C34" s="79" t="s">
        <v>800</v>
      </c>
      <c r="D34" s="79">
        <v>1</v>
      </c>
      <c r="E34" s="50"/>
      <c r="F34" s="43"/>
      <c r="G34" s="13"/>
      <c r="H34" s="3"/>
      <c r="I34" s="3"/>
      <c r="J34" s="3"/>
      <c r="K34" s="3"/>
      <c r="L34" s="3"/>
    </row>
    <row r="35" spans="1:12" s="1" customFormat="1" ht="23.1" customHeight="1">
      <c r="A35" s="85"/>
      <c r="B35" s="80" t="s">
        <v>803</v>
      </c>
      <c r="C35" s="79" t="s">
        <v>800</v>
      </c>
      <c r="D35" s="79">
        <v>1</v>
      </c>
      <c r="E35" s="50"/>
      <c r="F35" s="43"/>
      <c r="G35" s="13"/>
      <c r="H35" s="3"/>
      <c r="I35" s="3"/>
      <c r="J35" s="3"/>
      <c r="K35" s="3"/>
      <c r="L35" s="3"/>
    </row>
    <row r="36" spans="1:12" s="1" customFormat="1" ht="23.1" customHeight="1">
      <c r="A36" s="61"/>
      <c r="B36" s="80"/>
      <c r="C36" s="130" t="s">
        <v>804</v>
      </c>
      <c r="D36" s="130">
        <v>1</v>
      </c>
      <c r="E36" s="50"/>
      <c r="F36" s="43"/>
      <c r="G36" s="13"/>
      <c r="H36" s="3"/>
      <c r="I36" s="3"/>
      <c r="J36" s="3"/>
      <c r="K36" s="3"/>
      <c r="L36" s="3"/>
    </row>
    <row r="37" spans="1:12" s="1" customFormat="1" ht="34.35" customHeight="1">
      <c r="A37" s="61">
        <v>2.5</v>
      </c>
      <c r="B37" s="80" t="s">
        <v>812</v>
      </c>
      <c r="C37" s="79" t="s">
        <v>800</v>
      </c>
      <c r="D37" s="79">
        <v>2</v>
      </c>
      <c r="E37" s="50"/>
      <c r="F37" s="43"/>
      <c r="G37" s="13"/>
      <c r="H37" s="3"/>
      <c r="I37" s="3"/>
      <c r="J37" s="3"/>
      <c r="K37" s="3"/>
      <c r="L37" s="3"/>
    </row>
    <row r="38" spans="1:12" s="1" customFormat="1" ht="124.9" customHeight="1">
      <c r="A38" s="61">
        <v>2.6</v>
      </c>
      <c r="B38" s="80" t="s">
        <v>813</v>
      </c>
      <c r="C38" s="79" t="s">
        <v>800</v>
      </c>
      <c r="D38" s="79">
        <v>2</v>
      </c>
      <c r="E38" s="50"/>
      <c r="F38" s="43"/>
      <c r="G38" s="13"/>
      <c r="H38" s="3"/>
      <c r="I38" s="3"/>
      <c r="J38" s="3"/>
      <c r="K38" s="3"/>
      <c r="L38" s="3"/>
    </row>
    <row r="39" spans="1:12" s="1" customFormat="1" ht="126" customHeight="1">
      <c r="A39" s="61">
        <v>2.7</v>
      </c>
      <c r="B39" s="80" t="s">
        <v>814</v>
      </c>
      <c r="C39" s="79" t="s">
        <v>800</v>
      </c>
      <c r="D39" s="79">
        <v>1</v>
      </c>
      <c r="E39" s="50"/>
      <c r="F39" s="43"/>
      <c r="G39" s="13"/>
      <c r="H39" s="3"/>
      <c r="I39" s="3"/>
      <c r="J39" s="3"/>
      <c r="K39" s="3"/>
      <c r="L39" s="3"/>
    </row>
    <row r="40" spans="1:12" s="1" customFormat="1" ht="72.95" customHeight="1">
      <c r="A40" s="61">
        <v>2.8</v>
      </c>
      <c r="B40" s="56" t="s">
        <v>815</v>
      </c>
      <c r="C40" s="79"/>
      <c r="D40" s="79"/>
      <c r="E40" s="50"/>
      <c r="F40" s="43"/>
      <c r="G40" s="13"/>
      <c r="H40" s="3"/>
      <c r="I40" s="3"/>
      <c r="J40" s="3"/>
      <c r="K40" s="3"/>
      <c r="L40" s="3"/>
    </row>
    <row r="41" spans="1:12" s="1" customFormat="1" ht="23.1" customHeight="1">
      <c r="A41" s="85"/>
      <c r="B41" s="80" t="s">
        <v>816</v>
      </c>
      <c r="C41" s="132" t="s">
        <v>23</v>
      </c>
      <c r="D41" s="79">
        <v>3</v>
      </c>
      <c r="E41" s="50"/>
      <c r="F41" s="43"/>
      <c r="G41" s="13"/>
      <c r="H41" s="3"/>
      <c r="I41" s="3"/>
      <c r="J41" s="3"/>
      <c r="K41" s="3"/>
      <c r="L41" s="3"/>
    </row>
    <row r="42" spans="1:12" s="1" customFormat="1" ht="23.1" customHeight="1">
      <c r="A42" s="85"/>
      <c r="B42" s="80" t="s">
        <v>817</v>
      </c>
      <c r="C42" s="132" t="s">
        <v>23</v>
      </c>
      <c r="D42" s="79">
        <v>1</v>
      </c>
      <c r="E42" s="50"/>
      <c r="F42" s="43"/>
      <c r="G42" s="13"/>
      <c r="H42" s="3"/>
      <c r="I42" s="3"/>
      <c r="J42" s="3"/>
      <c r="K42" s="3"/>
      <c r="L42" s="3"/>
    </row>
    <row r="43" spans="1:12" s="1" customFormat="1" ht="61.35" customHeight="1">
      <c r="A43" s="61">
        <v>2.9</v>
      </c>
      <c r="B43" s="133" t="s">
        <v>818</v>
      </c>
      <c r="C43" s="79"/>
      <c r="D43" s="79"/>
      <c r="E43" s="50"/>
      <c r="F43" s="43"/>
      <c r="G43" s="13"/>
      <c r="H43" s="3"/>
      <c r="I43" s="3"/>
      <c r="J43" s="3"/>
      <c r="K43" s="3"/>
      <c r="L43" s="3"/>
    </row>
    <row r="44" spans="1:12" s="1" customFormat="1" ht="23.1" customHeight="1">
      <c r="A44" s="61"/>
      <c r="B44" s="80" t="s">
        <v>816</v>
      </c>
      <c r="C44" s="79" t="s">
        <v>23</v>
      </c>
      <c r="D44" s="79">
        <v>3</v>
      </c>
      <c r="E44" s="50"/>
      <c r="F44" s="43"/>
      <c r="G44" s="13"/>
      <c r="H44" s="3"/>
      <c r="I44" s="3"/>
      <c r="J44" s="3"/>
      <c r="K44" s="3"/>
      <c r="L44" s="3"/>
    </row>
    <row r="45" spans="1:12" s="1" customFormat="1" ht="21.4" customHeight="1">
      <c r="A45" s="61"/>
      <c r="B45" s="80" t="s">
        <v>817</v>
      </c>
      <c r="C45" s="79" t="s">
        <v>23</v>
      </c>
      <c r="D45" s="79">
        <v>1</v>
      </c>
      <c r="E45" s="50"/>
      <c r="F45" s="43"/>
      <c r="G45" s="13"/>
      <c r="H45" s="3"/>
      <c r="I45" s="3"/>
      <c r="J45" s="3"/>
      <c r="K45" s="3"/>
      <c r="L45" s="3"/>
    </row>
    <row r="46" spans="1:12" s="1" customFormat="1" ht="29.65" customHeight="1">
      <c r="A46" s="68" t="s">
        <v>83</v>
      </c>
      <c r="B46" s="80" t="s">
        <v>819</v>
      </c>
      <c r="C46" s="79"/>
      <c r="D46" s="79"/>
      <c r="E46" s="50"/>
      <c r="F46" s="43"/>
      <c r="G46" s="13"/>
      <c r="H46" s="3"/>
      <c r="I46" s="3"/>
      <c r="J46" s="3"/>
      <c r="K46" s="3"/>
      <c r="L46" s="3"/>
    </row>
    <row r="47" spans="1:12" s="1" customFormat="1" ht="21.4" customHeight="1">
      <c r="A47" s="68"/>
      <c r="B47" s="80" t="s">
        <v>820</v>
      </c>
      <c r="C47" s="79" t="s">
        <v>23</v>
      </c>
      <c r="D47" s="79">
        <v>15</v>
      </c>
      <c r="E47" s="50"/>
      <c r="F47" s="43"/>
      <c r="G47" s="13"/>
      <c r="H47" s="3"/>
      <c r="I47" s="3"/>
      <c r="J47" s="3"/>
      <c r="K47" s="3"/>
      <c r="L47" s="3"/>
    </row>
    <row r="48" spans="1:12" s="1" customFormat="1" ht="21.4" customHeight="1">
      <c r="A48" s="68"/>
      <c r="B48" s="80" t="s">
        <v>821</v>
      </c>
      <c r="C48" s="79" t="s">
        <v>23</v>
      </c>
      <c r="D48" s="79">
        <v>3</v>
      </c>
      <c r="E48" s="50"/>
      <c r="F48" s="43"/>
      <c r="G48" s="13"/>
      <c r="H48" s="3"/>
      <c r="I48" s="3"/>
      <c r="J48" s="3"/>
      <c r="K48" s="3"/>
      <c r="L48" s="3"/>
    </row>
    <row r="49" spans="1:12" s="1" customFormat="1" ht="26.65" customHeight="1">
      <c r="A49" s="68" t="s">
        <v>84</v>
      </c>
      <c r="B49" s="80" t="s">
        <v>822</v>
      </c>
      <c r="C49" s="79" t="s">
        <v>23</v>
      </c>
      <c r="D49" s="79">
        <v>2</v>
      </c>
      <c r="E49" s="50"/>
      <c r="F49" s="43"/>
      <c r="G49" s="13"/>
      <c r="H49" s="3"/>
      <c r="I49" s="3"/>
      <c r="J49" s="3"/>
      <c r="K49" s="3"/>
      <c r="L49" s="3"/>
    </row>
    <row r="50" spans="1:12" s="1" customFormat="1" ht="189.4" customHeight="1">
      <c r="A50" s="68" t="s">
        <v>85</v>
      </c>
      <c r="B50" s="80" t="s">
        <v>823</v>
      </c>
      <c r="C50" s="79" t="s">
        <v>23</v>
      </c>
      <c r="D50" s="79">
        <v>4</v>
      </c>
      <c r="E50" s="50"/>
      <c r="F50" s="43"/>
      <c r="G50" s="13"/>
      <c r="H50" s="3"/>
      <c r="I50" s="3"/>
      <c r="J50" s="3"/>
      <c r="K50" s="3"/>
      <c r="L50" s="3"/>
    </row>
    <row r="51" spans="1:12" s="1" customFormat="1" ht="60.95" customHeight="1">
      <c r="A51" s="68" t="s">
        <v>86</v>
      </c>
      <c r="B51" s="80" t="s">
        <v>824</v>
      </c>
      <c r="C51" s="79" t="s">
        <v>23</v>
      </c>
      <c r="D51" s="79">
        <v>4</v>
      </c>
      <c r="E51" s="50"/>
      <c r="F51" s="43"/>
      <c r="G51" s="13"/>
      <c r="H51" s="3"/>
      <c r="I51" s="3"/>
      <c r="J51" s="3"/>
      <c r="K51" s="3"/>
      <c r="L51" s="3"/>
    </row>
    <row r="52" spans="1:12" s="1" customFormat="1" ht="32.1" customHeight="1">
      <c r="A52" s="68" t="s">
        <v>87</v>
      </c>
      <c r="B52" s="80" t="s">
        <v>825</v>
      </c>
      <c r="C52" s="79" t="s">
        <v>23</v>
      </c>
      <c r="D52" s="79">
        <v>6</v>
      </c>
      <c r="E52" s="50"/>
      <c r="F52" s="43"/>
      <c r="G52" s="13"/>
      <c r="H52" s="3"/>
      <c r="I52" s="3"/>
      <c r="J52" s="3"/>
      <c r="K52" s="3"/>
      <c r="L52" s="3"/>
    </row>
    <row r="53" spans="1:12" s="1" customFormat="1" ht="42.95" customHeight="1">
      <c r="A53" s="68" t="s">
        <v>88</v>
      </c>
      <c r="B53" s="80" t="s">
        <v>826</v>
      </c>
      <c r="C53" s="79" t="s">
        <v>23</v>
      </c>
      <c r="D53" s="79">
        <v>39</v>
      </c>
      <c r="E53" s="50"/>
      <c r="F53" s="43"/>
      <c r="G53" s="13"/>
      <c r="H53" s="3"/>
      <c r="I53" s="3"/>
      <c r="J53" s="3"/>
      <c r="K53" s="3"/>
      <c r="L53" s="3"/>
    </row>
    <row r="54" spans="1:12" s="1" customFormat="1" ht="109.9" customHeight="1">
      <c r="A54" s="68" t="s">
        <v>89</v>
      </c>
      <c r="B54" s="80" t="s">
        <v>827</v>
      </c>
      <c r="C54" s="79"/>
      <c r="D54" s="79"/>
      <c r="E54" s="50"/>
      <c r="F54" s="43"/>
      <c r="G54" s="13"/>
      <c r="H54" s="3"/>
      <c r="I54" s="3"/>
      <c r="J54" s="3"/>
      <c r="K54" s="3"/>
      <c r="L54" s="3"/>
    </row>
    <row r="55" spans="1:12" s="1" customFormat="1" ht="72" customHeight="1">
      <c r="A55" s="68"/>
      <c r="B55" s="80" t="s">
        <v>828</v>
      </c>
      <c r="C55" s="79" t="s">
        <v>23</v>
      </c>
      <c r="D55" s="79">
        <v>1</v>
      </c>
      <c r="E55" s="50"/>
      <c r="F55" s="43"/>
      <c r="G55" s="13"/>
      <c r="H55" s="3"/>
      <c r="I55" s="3"/>
      <c r="J55" s="3"/>
      <c r="K55" s="3"/>
      <c r="L55" s="3"/>
    </row>
    <row r="56" spans="1:12" s="1" customFormat="1" ht="78.95" customHeight="1">
      <c r="A56" s="68"/>
      <c r="B56" s="80" t="s">
        <v>829</v>
      </c>
      <c r="C56" s="79" t="s">
        <v>23</v>
      </c>
      <c r="D56" s="79">
        <v>1</v>
      </c>
      <c r="E56" s="50"/>
      <c r="F56" s="43"/>
      <c r="G56" s="13"/>
      <c r="H56" s="3"/>
      <c r="I56" s="3"/>
      <c r="J56" s="3"/>
      <c r="K56" s="3"/>
      <c r="L56" s="3"/>
    </row>
    <row r="57" spans="1:12" s="1" customFormat="1" ht="76.900000000000006" customHeight="1">
      <c r="A57" s="68"/>
      <c r="B57" s="80" t="s">
        <v>830</v>
      </c>
      <c r="C57" s="79" t="s">
        <v>23</v>
      </c>
      <c r="D57" s="79">
        <v>1</v>
      </c>
      <c r="E57" s="50"/>
      <c r="F57" s="43"/>
      <c r="G57" s="13"/>
      <c r="H57" s="3"/>
      <c r="I57" s="3"/>
      <c r="J57" s="3"/>
      <c r="K57" s="3"/>
      <c r="L57" s="3"/>
    </row>
    <row r="58" spans="1:12" s="1" customFormat="1" ht="70.900000000000006" customHeight="1">
      <c r="A58" s="68"/>
      <c r="B58" s="80" t="s">
        <v>831</v>
      </c>
      <c r="C58" s="79" t="s">
        <v>23</v>
      </c>
      <c r="D58" s="79">
        <v>1</v>
      </c>
      <c r="E58" s="50"/>
      <c r="F58" s="43"/>
      <c r="G58" s="13"/>
      <c r="H58" s="3"/>
      <c r="I58" s="3"/>
      <c r="J58" s="3"/>
      <c r="K58" s="3"/>
      <c r="L58" s="3"/>
    </row>
    <row r="59" spans="1:12" s="1" customFormat="1" ht="29.65" customHeight="1">
      <c r="A59" s="68" t="s">
        <v>90</v>
      </c>
      <c r="B59" s="80" t="s">
        <v>832</v>
      </c>
      <c r="C59" s="79" t="s">
        <v>23</v>
      </c>
      <c r="D59" s="79">
        <v>6</v>
      </c>
      <c r="E59" s="50"/>
      <c r="F59" s="43"/>
      <c r="G59" s="13"/>
      <c r="H59" s="3"/>
      <c r="I59" s="3"/>
      <c r="J59" s="3"/>
      <c r="K59" s="3"/>
      <c r="L59" s="3"/>
    </row>
    <row r="60" spans="1:12" s="1" customFormat="1" ht="48.4" customHeight="1">
      <c r="A60" s="68" t="s">
        <v>91</v>
      </c>
      <c r="B60" s="80" t="s">
        <v>833</v>
      </c>
      <c r="C60" s="79"/>
      <c r="D60" s="79"/>
      <c r="E60" s="50"/>
      <c r="F60" s="43"/>
      <c r="G60" s="13"/>
      <c r="H60" s="3"/>
      <c r="I60" s="3"/>
      <c r="J60" s="3"/>
      <c r="K60" s="3"/>
      <c r="L60" s="3"/>
    </row>
    <row r="61" spans="1:12" s="1" customFormat="1" ht="21.4" customHeight="1">
      <c r="A61" s="68"/>
      <c r="B61" s="80" t="s">
        <v>834</v>
      </c>
      <c r="C61" s="79" t="s">
        <v>23</v>
      </c>
      <c r="D61" s="79">
        <v>5</v>
      </c>
      <c r="E61" s="50"/>
      <c r="F61" s="43"/>
      <c r="G61" s="13"/>
      <c r="H61" s="3"/>
      <c r="I61" s="3"/>
      <c r="J61" s="3"/>
      <c r="K61" s="3"/>
      <c r="L61" s="3"/>
    </row>
    <row r="62" spans="1:12" s="1" customFormat="1" ht="21.4" customHeight="1">
      <c r="A62" s="68"/>
      <c r="B62" s="80" t="s">
        <v>835</v>
      </c>
      <c r="C62" s="79" t="s">
        <v>23</v>
      </c>
      <c r="D62" s="79">
        <v>1</v>
      </c>
      <c r="E62" s="50"/>
      <c r="F62" s="43"/>
      <c r="G62" s="13"/>
      <c r="H62" s="3"/>
      <c r="I62" s="3"/>
      <c r="J62" s="3"/>
      <c r="K62" s="3"/>
      <c r="L62" s="3"/>
    </row>
    <row r="63" spans="1:12" s="1" customFormat="1" ht="21.4" customHeight="1">
      <c r="A63" s="68"/>
      <c r="B63" s="80" t="s">
        <v>836</v>
      </c>
      <c r="C63" s="79" t="s">
        <v>23</v>
      </c>
      <c r="D63" s="79">
        <v>8</v>
      </c>
      <c r="E63" s="50"/>
      <c r="F63" s="43"/>
      <c r="G63" s="13"/>
      <c r="H63" s="3"/>
      <c r="I63" s="3"/>
      <c r="J63" s="3"/>
      <c r="K63" s="3"/>
      <c r="L63" s="3"/>
    </row>
    <row r="64" spans="1:12" s="1" customFormat="1" ht="21.4" customHeight="1">
      <c r="A64" s="68"/>
      <c r="B64" s="80" t="s">
        <v>837</v>
      </c>
      <c r="C64" s="79" t="s">
        <v>23</v>
      </c>
      <c r="D64" s="79">
        <v>14</v>
      </c>
      <c r="E64" s="50"/>
      <c r="F64" s="43"/>
      <c r="G64" s="13"/>
      <c r="H64" s="3"/>
      <c r="I64" s="3"/>
      <c r="J64" s="3"/>
      <c r="K64" s="3"/>
      <c r="L64" s="3"/>
    </row>
    <row r="65" spans="1:12" s="1" customFormat="1" ht="21.4" customHeight="1">
      <c r="A65" s="68"/>
      <c r="B65" s="80" t="s">
        <v>838</v>
      </c>
      <c r="C65" s="79" t="s">
        <v>23</v>
      </c>
      <c r="D65" s="79">
        <v>5</v>
      </c>
      <c r="E65" s="50"/>
      <c r="F65" s="43"/>
      <c r="G65" s="13"/>
      <c r="H65" s="3"/>
      <c r="I65" s="3"/>
      <c r="J65" s="3"/>
      <c r="K65" s="3"/>
      <c r="L65" s="3"/>
    </row>
    <row r="66" spans="1:12" s="1" customFormat="1" ht="21.4" customHeight="1">
      <c r="A66" s="68"/>
      <c r="B66" s="80" t="s">
        <v>839</v>
      </c>
      <c r="C66" s="79" t="s">
        <v>23</v>
      </c>
      <c r="D66" s="79">
        <v>2</v>
      </c>
      <c r="E66" s="50"/>
      <c r="F66" s="43"/>
      <c r="G66" s="13"/>
      <c r="H66" s="3"/>
      <c r="I66" s="3"/>
      <c r="J66" s="3"/>
      <c r="K66" s="3"/>
      <c r="L66" s="3"/>
    </row>
    <row r="67" spans="1:12" s="1" customFormat="1" ht="21.4" customHeight="1">
      <c r="A67" s="68"/>
      <c r="B67" s="80" t="s">
        <v>840</v>
      </c>
      <c r="C67" s="79" t="s">
        <v>23</v>
      </c>
      <c r="D67" s="79">
        <v>2</v>
      </c>
      <c r="E67" s="50"/>
      <c r="F67" s="43"/>
      <c r="G67" s="13"/>
      <c r="H67" s="3"/>
      <c r="I67" s="3"/>
      <c r="J67" s="3"/>
      <c r="K67" s="3"/>
      <c r="L67" s="3"/>
    </row>
    <row r="68" spans="1:12" s="1" customFormat="1" ht="34.35" customHeight="1">
      <c r="A68" s="68" t="s">
        <v>841</v>
      </c>
      <c r="B68" s="80" t="s">
        <v>845</v>
      </c>
      <c r="C68" s="79" t="s">
        <v>23</v>
      </c>
      <c r="D68" s="79">
        <v>37</v>
      </c>
      <c r="E68" s="50"/>
      <c r="F68" s="43"/>
      <c r="G68" s="13"/>
      <c r="H68" s="3"/>
      <c r="I68" s="3"/>
      <c r="J68" s="3"/>
      <c r="K68" s="3"/>
      <c r="L68" s="3"/>
    </row>
    <row r="69" spans="1:12" s="1" customFormat="1" ht="46.9" customHeight="1">
      <c r="A69" s="68" t="s">
        <v>842</v>
      </c>
      <c r="B69" s="80" t="s">
        <v>846</v>
      </c>
      <c r="C69" s="79" t="s">
        <v>23</v>
      </c>
      <c r="D69" s="79">
        <v>5</v>
      </c>
      <c r="E69" s="50"/>
      <c r="F69" s="43"/>
      <c r="G69" s="13"/>
      <c r="H69" s="3"/>
      <c r="I69" s="3"/>
      <c r="J69" s="3"/>
      <c r="K69" s="3"/>
      <c r="L69" s="3"/>
    </row>
    <row r="70" spans="1:12" s="1" customFormat="1" ht="45.4" customHeight="1">
      <c r="A70" s="68" t="s">
        <v>843</v>
      </c>
      <c r="B70" s="80" t="s">
        <v>847</v>
      </c>
      <c r="C70" s="79" t="s">
        <v>23</v>
      </c>
      <c r="D70" s="79">
        <v>5</v>
      </c>
      <c r="E70" s="50"/>
      <c r="F70" s="43"/>
      <c r="G70" s="13"/>
      <c r="H70" s="3"/>
      <c r="I70" s="3"/>
      <c r="J70" s="3"/>
      <c r="K70" s="3"/>
      <c r="L70" s="3"/>
    </row>
    <row r="71" spans="1:12" s="1" customFormat="1" ht="55.9" customHeight="1">
      <c r="A71" s="68" t="s">
        <v>844</v>
      </c>
      <c r="B71" s="80" t="s">
        <v>848</v>
      </c>
      <c r="C71" s="79" t="s">
        <v>23</v>
      </c>
      <c r="D71" s="79">
        <v>42</v>
      </c>
      <c r="E71" s="50"/>
      <c r="F71" s="43"/>
      <c r="G71" s="13"/>
      <c r="H71" s="3"/>
      <c r="I71" s="3"/>
      <c r="J71" s="3"/>
      <c r="K71" s="3"/>
      <c r="L71" s="3"/>
    </row>
    <row r="72" spans="1:12" s="1" customFormat="1" ht="56.65" customHeight="1">
      <c r="A72" s="68" t="s">
        <v>849</v>
      </c>
      <c r="B72" s="80" t="s">
        <v>858</v>
      </c>
      <c r="C72" s="79" t="s">
        <v>23</v>
      </c>
      <c r="D72" s="79">
        <v>9</v>
      </c>
      <c r="E72" s="50"/>
      <c r="F72" s="43"/>
      <c r="G72" s="13"/>
      <c r="H72" s="3"/>
      <c r="I72" s="3"/>
      <c r="J72" s="3"/>
      <c r="K72" s="3"/>
      <c r="L72" s="3"/>
    </row>
    <row r="73" spans="1:12" s="1" customFormat="1" ht="21.4" customHeight="1">
      <c r="A73" s="68"/>
      <c r="B73" s="80" t="s">
        <v>859</v>
      </c>
      <c r="C73" s="79" t="s">
        <v>23</v>
      </c>
      <c r="D73" s="79">
        <v>1</v>
      </c>
      <c r="E73" s="50"/>
      <c r="F73" s="43"/>
      <c r="G73" s="13"/>
      <c r="H73" s="3"/>
      <c r="I73" s="3"/>
      <c r="J73" s="3"/>
      <c r="K73" s="3"/>
      <c r="L73" s="3"/>
    </row>
    <row r="74" spans="1:12" s="1" customFormat="1" ht="53.1" customHeight="1">
      <c r="A74" s="68" t="s">
        <v>850</v>
      </c>
      <c r="B74" s="80" t="s">
        <v>860</v>
      </c>
      <c r="C74" s="79" t="s">
        <v>23</v>
      </c>
      <c r="D74" s="79">
        <v>10</v>
      </c>
      <c r="E74" s="50"/>
      <c r="F74" s="43"/>
      <c r="G74" s="13"/>
      <c r="H74" s="3"/>
      <c r="I74" s="3"/>
      <c r="J74" s="3"/>
      <c r="K74" s="3"/>
      <c r="L74" s="3"/>
    </row>
    <row r="75" spans="1:12" s="1" customFormat="1" ht="33.4" customHeight="1">
      <c r="A75" s="68" t="s">
        <v>851</v>
      </c>
      <c r="B75" s="80" t="s">
        <v>861</v>
      </c>
      <c r="C75" s="79" t="s">
        <v>23</v>
      </c>
      <c r="D75" s="79">
        <v>47</v>
      </c>
      <c r="E75" s="50"/>
      <c r="F75" s="43"/>
      <c r="G75" s="13"/>
      <c r="H75" s="3"/>
      <c r="I75" s="3"/>
      <c r="J75" s="3"/>
      <c r="K75" s="3"/>
      <c r="L75" s="3"/>
    </row>
    <row r="76" spans="1:12" s="1" customFormat="1" ht="21.4" customHeight="1">
      <c r="A76" s="68" t="s">
        <v>852</v>
      </c>
      <c r="B76" s="80" t="s">
        <v>862</v>
      </c>
      <c r="C76" s="79" t="s">
        <v>23</v>
      </c>
      <c r="D76" s="79">
        <v>52</v>
      </c>
      <c r="E76" s="50"/>
      <c r="F76" s="43"/>
      <c r="G76" s="13"/>
      <c r="H76" s="3"/>
      <c r="I76" s="3"/>
      <c r="J76" s="3"/>
      <c r="K76" s="3"/>
      <c r="L76" s="3"/>
    </row>
    <row r="77" spans="1:12" s="1" customFormat="1" ht="62.1" customHeight="1">
      <c r="A77" s="68" t="s">
        <v>853</v>
      </c>
      <c r="B77" s="80" t="s">
        <v>863</v>
      </c>
      <c r="C77" s="79"/>
      <c r="D77" s="79"/>
      <c r="E77" s="50"/>
      <c r="F77" s="43"/>
      <c r="G77" s="13"/>
      <c r="H77" s="3"/>
      <c r="I77" s="3"/>
      <c r="J77" s="3"/>
      <c r="K77" s="3"/>
      <c r="L77" s="3"/>
    </row>
    <row r="78" spans="1:12" s="1" customFormat="1" ht="21.4" customHeight="1">
      <c r="A78" s="68"/>
      <c r="B78" s="80" t="s">
        <v>864</v>
      </c>
      <c r="C78" s="79" t="s">
        <v>671</v>
      </c>
      <c r="D78" s="79">
        <v>25</v>
      </c>
      <c r="E78" s="50"/>
      <c r="F78" s="43"/>
      <c r="G78" s="13"/>
      <c r="H78" s="3"/>
      <c r="I78" s="3"/>
      <c r="J78" s="3"/>
      <c r="K78" s="3"/>
      <c r="L78" s="3"/>
    </row>
    <row r="79" spans="1:12" s="1" customFormat="1" ht="21.4" customHeight="1">
      <c r="A79" s="68"/>
      <c r="B79" s="80" t="s">
        <v>865</v>
      </c>
      <c r="C79" s="79" t="s">
        <v>671</v>
      </c>
      <c r="D79" s="79">
        <v>65</v>
      </c>
      <c r="E79" s="50"/>
      <c r="F79" s="43"/>
      <c r="G79" s="13"/>
      <c r="H79" s="3"/>
      <c r="I79" s="3"/>
      <c r="J79" s="3"/>
      <c r="K79" s="3"/>
      <c r="L79" s="3"/>
    </row>
    <row r="80" spans="1:12" s="1" customFormat="1" ht="21.4" customHeight="1">
      <c r="A80" s="68"/>
      <c r="B80" s="80" t="s">
        <v>866</v>
      </c>
      <c r="C80" s="79" t="s">
        <v>671</v>
      </c>
      <c r="D80" s="79">
        <v>940</v>
      </c>
      <c r="E80" s="50"/>
      <c r="F80" s="43"/>
      <c r="G80" s="13"/>
      <c r="H80" s="3"/>
      <c r="I80" s="3"/>
      <c r="J80" s="3"/>
      <c r="K80" s="3"/>
      <c r="L80" s="3"/>
    </row>
    <row r="81" spans="1:12" s="1" customFormat="1" ht="27.4" customHeight="1">
      <c r="A81" s="68" t="s">
        <v>854</v>
      </c>
      <c r="B81" s="80" t="s">
        <v>867</v>
      </c>
      <c r="C81" s="79" t="s">
        <v>546</v>
      </c>
      <c r="D81" s="79">
        <v>1</v>
      </c>
      <c r="E81" s="50"/>
      <c r="F81" s="43"/>
      <c r="G81" s="13"/>
      <c r="H81" s="3"/>
      <c r="I81" s="3"/>
      <c r="J81" s="3"/>
      <c r="K81" s="3"/>
      <c r="L81" s="3"/>
    </row>
    <row r="82" spans="1:12" s="1" customFormat="1" ht="21.4" customHeight="1">
      <c r="A82" s="68" t="s">
        <v>855</v>
      </c>
      <c r="B82" s="80" t="s">
        <v>868</v>
      </c>
      <c r="C82" s="79"/>
      <c r="D82" s="79"/>
      <c r="E82" s="50"/>
      <c r="F82" s="43"/>
      <c r="G82" s="13"/>
      <c r="H82" s="3"/>
      <c r="I82" s="3"/>
      <c r="J82" s="3"/>
      <c r="K82" s="3"/>
      <c r="L82" s="3"/>
    </row>
    <row r="83" spans="1:12" s="1" customFormat="1" ht="21.4" customHeight="1">
      <c r="A83" s="68"/>
      <c r="B83" s="80" t="s">
        <v>869</v>
      </c>
      <c r="C83" s="79" t="s">
        <v>671</v>
      </c>
      <c r="D83" s="79">
        <v>62</v>
      </c>
      <c r="E83" s="50"/>
      <c r="F83" s="43"/>
      <c r="G83" s="13"/>
      <c r="H83" s="3"/>
      <c r="I83" s="3"/>
      <c r="J83" s="3"/>
      <c r="K83" s="3"/>
      <c r="L83" s="3"/>
    </row>
    <row r="84" spans="1:12" s="1" customFormat="1" ht="21.4" customHeight="1">
      <c r="A84" s="68"/>
      <c r="B84" s="80" t="s">
        <v>870</v>
      </c>
      <c r="C84" s="79" t="s">
        <v>671</v>
      </c>
      <c r="D84" s="79">
        <v>22</v>
      </c>
      <c r="E84" s="50"/>
      <c r="F84" s="43"/>
      <c r="G84" s="13"/>
      <c r="H84" s="3"/>
      <c r="I84" s="3"/>
      <c r="J84" s="3"/>
      <c r="K84" s="3"/>
      <c r="L84" s="3"/>
    </row>
    <row r="85" spans="1:12" s="1" customFormat="1" ht="21.4" customHeight="1">
      <c r="A85" s="68"/>
      <c r="B85" s="80" t="s">
        <v>871</v>
      </c>
      <c r="C85" s="79" t="s">
        <v>671</v>
      </c>
      <c r="D85" s="79">
        <v>25</v>
      </c>
      <c r="E85" s="50"/>
      <c r="F85" s="43"/>
      <c r="G85" s="13"/>
      <c r="H85" s="3"/>
      <c r="I85" s="3"/>
      <c r="J85" s="3"/>
      <c r="K85" s="3"/>
      <c r="L85" s="3"/>
    </row>
    <row r="86" spans="1:12" s="1" customFormat="1" ht="45" customHeight="1">
      <c r="A86" s="68" t="s">
        <v>856</v>
      </c>
      <c r="B86" s="80" t="s">
        <v>872</v>
      </c>
      <c r="C86" s="79" t="s">
        <v>546</v>
      </c>
      <c r="D86" s="79">
        <v>1</v>
      </c>
      <c r="E86" s="50"/>
      <c r="F86" s="43"/>
      <c r="G86" s="13"/>
      <c r="H86" s="3"/>
      <c r="I86" s="3"/>
      <c r="J86" s="3"/>
      <c r="K86" s="3"/>
      <c r="L86" s="3"/>
    </row>
    <row r="87" spans="1:12" s="1" customFormat="1" ht="27.4" customHeight="1">
      <c r="A87" s="68" t="s">
        <v>857</v>
      </c>
      <c r="B87" s="80" t="s">
        <v>873</v>
      </c>
      <c r="C87" s="79" t="s">
        <v>0</v>
      </c>
      <c r="D87" s="79">
        <v>20</v>
      </c>
      <c r="E87" s="50"/>
      <c r="F87" s="43"/>
      <c r="G87" s="13"/>
      <c r="H87" s="3"/>
      <c r="I87" s="3"/>
      <c r="J87" s="3"/>
      <c r="K87" s="3"/>
      <c r="L87" s="3"/>
    </row>
    <row r="88" spans="1:12" s="1" customFormat="1" ht="75.400000000000006" customHeight="1">
      <c r="A88" s="68" t="s">
        <v>874</v>
      </c>
      <c r="B88" s="80" t="s">
        <v>877</v>
      </c>
      <c r="C88" s="79" t="s">
        <v>338</v>
      </c>
      <c r="D88" s="79">
        <v>50</v>
      </c>
      <c r="E88" s="50"/>
      <c r="F88" s="43"/>
      <c r="G88" s="13"/>
      <c r="H88" s="3"/>
      <c r="I88" s="3"/>
      <c r="J88" s="3"/>
      <c r="K88" s="3"/>
      <c r="L88" s="3"/>
    </row>
    <row r="89" spans="1:12" s="1" customFormat="1" ht="30.4" customHeight="1">
      <c r="A89" s="68" t="s">
        <v>875</v>
      </c>
      <c r="B89" s="80" t="s">
        <v>878</v>
      </c>
      <c r="C89" s="79" t="s">
        <v>23</v>
      </c>
      <c r="D89" s="79">
        <v>4</v>
      </c>
      <c r="E89" s="50"/>
      <c r="F89" s="43"/>
      <c r="G89" s="13"/>
      <c r="H89" s="3"/>
      <c r="I89" s="3"/>
      <c r="J89" s="3"/>
      <c r="K89" s="3"/>
      <c r="L89" s="3"/>
    </row>
    <row r="90" spans="1:12" s="1" customFormat="1" ht="28.35" customHeight="1">
      <c r="A90" s="68" t="s">
        <v>876</v>
      </c>
      <c r="B90" s="80" t="s">
        <v>879</v>
      </c>
      <c r="C90" s="79" t="s">
        <v>23</v>
      </c>
      <c r="D90" s="79">
        <v>12</v>
      </c>
      <c r="E90" s="50"/>
      <c r="F90" s="43"/>
      <c r="G90" s="13"/>
      <c r="H90" s="3"/>
      <c r="I90" s="3"/>
      <c r="J90" s="3"/>
      <c r="K90" s="3"/>
      <c r="L90" s="3"/>
    </row>
    <row r="91" spans="1:12" s="1" customFormat="1" ht="122.1" customHeight="1">
      <c r="A91" s="68" t="s">
        <v>880</v>
      </c>
      <c r="B91" s="80" t="s">
        <v>881</v>
      </c>
      <c r="C91" s="79"/>
      <c r="D91" s="79"/>
      <c r="E91" s="50"/>
      <c r="F91" s="43"/>
      <c r="G91" s="13"/>
      <c r="H91" s="3"/>
      <c r="I91" s="3"/>
      <c r="J91" s="3"/>
      <c r="K91" s="3"/>
      <c r="L91" s="3"/>
    </row>
    <row r="92" spans="1:12" s="1" customFormat="1" ht="31.35" customHeight="1">
      <c r="A92" s="68"/>
      <c r="B92" s="80" t="s">
        <v>882</v>
      </c>
      <c r="C92" s="79" t="s">
        <v>23</v>
      </c>
      <c r="D92" s="79">
        <v>2</v>
      </c>
      <c r="E92" s="50"/>
      <c r="F92" s="43"/>
      <c r="G92" s="13"/>
      <c r="H92" s="3"/>
      <c r="I92" s="3"/>
      <c r="J92" s="3"/>
      <c r="K92" s="3"/>
      <c r="L92" s="3"/>
    </row>
    <row r="93" spans="1:12" s="1" customFormat="1" ht="30" customHeight="1">
      <c r="A93" s="68"/>
      <c r="B93" s="80" t="s">
        <v>883</v>
      </c>
      <c r="C93" s="79" t="s">
        <v>23</v>
      </c>
      <c r="D93" s="79">
        <v>1</v>
      </c>
      <c r="E93" s="50"/>
      <c r="F93" s="43"/>
      <c r="G93" s="13"/>
      <c r="H93" s="3"/>
      <c r="I93" s="3"/>
      <c r="J93" s="3"/>
      <c r="K93" s="3"/>
      <c r="L93" s="3"/>
    </row>
    <row r="94" spans="1:12" s="1" customFormat="1" ht="30.95" customHeight="1">
      <c r="A94" s="68"/>
      <c r="B94" s="80" t="s">
        <v>884</v>
      </c>
      <c r="C94" s="79" t="s">
        <v>23</v>
      </c>
      <c r="D94" s="79">
        <v>1</v>
      </c>
      <c r="E94" s="50"/>
      <c r="F94" s="43"/>
      <c r="G94" s="13"/>
      <c r="H94" s="3"/>
      <c r="I94" s="3"/>
      <c r="J94" s="3"/>
      <c r="K94" s="3"/>
      <c r="L94" s="3"/>
    </row>
    <row r="95" spans="1:12" s="1" customFormat="1" ht="27.95" customHeight="1">
      <c r="A95" s="68"/>
      <c r="B95" s="80" t="s">
        <v>885</v>
      </c>
      <c r="C95" s="79" t="s">
        <v>23</v>
      </c>
      <c r="D95" s="79">
        <v>1</v>
      </c>
      <c r="E95" s="50"/>
      <c r="F95" s="43"/>
      <c r="G95" s="13"/>
      <c r="H95" s="3"/>
      <c r="I95" s="3"/>
      <c r="J95" s="3"/>
      <c r="K95" s="3"/>
      <c r="L95" s="3"/>
    </row>
    <row r="96" spans="1:12" s="1" customFormat="1" ht="28.9" customHeight="1">
      <c r="A96" s="68"/>
      <c r="B96" s="80" t="s">
        <v>886</v>
      </c>
      <c r="C96" s="79" t="s">
        <v>23</v>
      </c>
      <c r="D96" s="79">
        <v>1</v>
      </c>
      <c r="E96" s="50"/>
      <c r="F96" s="43"/>
      <c r="G96" s="13"/>
      <c r="H96" s="3"/>
      <c r="I96" s="3"/>
      <c r="J96" s="3"/>
      <c r="K96" s="3"/>
      <c r="L96" s="3"/>
    </row>
    <row r="97" spans="1:12" s="1" customFormat="1" ht="84.4" customHeight="1">
      <c r="A97" s="68" t="s">
        <v>887</v>
      </c>
      <c r="B97" s="80" t="s">
        <v>889</v>
      </c>
      <c r="C97" s="79"/>
      <c r="D97" s="79"/>
      <c r="E97" s="50"/>
      <c r="F97" s="43"/>
      <c r="G97" s="13"/>
      <c r="H97" s="3"/>
      <c r="I97" s="3"/>
      <c r="J97" s="3"/>
      <c r="K97" s="3"/>
      <c r="L97" s="3"/>
    </row>
    <row r="98" spans="1:12" s="1" customFormat="1" ht="30.95" customHeight="1">
      <c r="A98" s="68"/>
      <c r="B98" s="80" t="s">
        <v>890</v>
      </c>
      <c r="C98" s="79" t="s">
        <v>23</v>
      </c>
      <c r="D98" s="79">
        <v>1</v>
      </c>
      <c r="E98" s="50"/>
      <c r="F98" s="43"/>
      <c r="G98" s="13"/>
      <c r="H98" s="3"/>
      <c r="I98" s="3"/>
      <c r="J98" s="3"/>
      <c r="K98" s="3"/>
      <c r="L98" s="3"/>
    </row>
    <row r="99" spans="1:12" s="1" customFormat="1" ht="29.1" customHeight="1">
      <c r="A99" s="68"/>
      <c r="B99" s="80" t="s">
        <v>891</v>
      </c>
      <c r="C99" s="79" t="s">
        <v>23</v>
      </c>
      <c r="D99" s="79">
        <v>2</v>
      </c>
      <c r="E99" s="50"/>
      <c r="F99" s="43"/>
      <c r="G99" s="13"/>
      <c r="H99" s="3"/>
      <c r="I99" s="3"/>
      <c r="J99" s="3"/>
      <c r="K99" s="3"/>
      <c r="L99" s="3"/>
    </row>
    <row r="100" spans="1:12" s="1" customFormat="1" ht="30" customHeight="1">
      <c r="A100" s="68"/>
      <c r="B100" s="80" t="s">
        <v>892</v>
      </c>
      <c r="C100" s="79" t="s">
        <v>23</v>
      </c>
      <c r="D100" s="79">
        <v>1</v>
      </c>
      <c r="E100" s="50"/>
      <c r="F100" s="43"/>
      <c r="G100" s="13"/>
      <c r="H100" s="3"/>
      <c r="I100" s="3"/>
      <c r="J100" s="3"/>
      <c r="K100" s="3"/>
      <c r="L100" s="3"/>
    </row>
    <row r="101" spans="1:12" s="1" customFormat="1" ht="31.9" customHeight="1">
      <c r="A101" s="68" t="s">
        <v>888</v>
      </c>
      <c r="B101" s="80" t="s">
        <v>893</v>
      </c>
      <c r="C101" s="79" t="s">
        <v>894</v>
      </c>
      <c r="D101" s="79">
        <v>3</v>
      </c>
      <c r="E101" s="50"/>
      <c r="F101" s="43"/>
      <c r="G101" s="13"/>
      <c r="H101" s="3"/>
      <c r="I101" s="3"/>
      <c r="J101" s="3"/>
      <c r="K101" s="3"/>
      <c r="L101" s="3"/>
    </row>
    <row r="102" spans="1:12" s="1" customFormat="1" ht="31.9" customHeight="1">
      <c r="A102" s="68" t="s">
        <v>895</v>
      </c>
      <c r="B102" s="80" t="s">
        <v>897</v>
      </c>
      <c r="C102" s="79" t="s">
        <v>562</v>
      </c>
      <c r="D102" s="79">
        <v>1</v>
      </c>
      <c r="E102" s="50"/>
      <c r="F102" s="43"/>
      <c r="G102" s="13"/>
      <c r="H102" s="3"/>
      <c r="I102" s="3"/>
      <c r="J102" s="3"/>
      <c r="K102" s="3"/>
      <c r="L102" s="3"/>
    </row>
    <row r="103" spans="1:12" s="1" customFormat="1" ht="72.95" customHeight="1">
      <c r="A103" s="68" t="s">
        <v>896</v>
      </c>
      <c r="B103" s="80" t="s">
        <v>898</v>
      </c>
      <c r="C103" s="79" t="s">
        <v>546</v>
      </c>
      <c r="D103" s="79">
        <v>1</v>
      </c>
      <c r="E103" s="50"/>
      <c r="F103" s="43"/>
      <c r="G103" s="13"/>
      <c r="H103" s="3"/>
      <c r="I103" s="3"/>
      <c r="J103" s="3"/>
      <c r="K103" s="3"/>
      <c r="L103" s="3"/>
    </row>
    <row r="104" spans="1:12" s="1" customFormat="1">
      <c r="A104" s="38"/>
      <c r="B104" s="65"/>
      <c r="C104" s="66"/>
      <c r="D104" s="55"/>
      <c r="E104" s="43"/>
      <c r="F104" s="43"/>
      <c r="G104" s="13"/>
      <c r="H104" s="3"/>
      <c r="I104" s="3"/>
      <c r="J104" s="3"/>
      <c r="K104" s="3"/>
      <c r="L104" s="3"/>
    </row>
    <row r="105" spans="1:12" s="1" customFormat="1" ht="15" customHeight="1">
      <c r="A105" s="33"/>
      <c r="B105" s="178" t="s">
        <v>798</v>
      </c>
      <c r="C105" s="179"/>
      <c r="D105" s="179"/>
      <c r="E105" s="179"/>
      <c r="F105" s="32">
        <f>SUM(F22:F22)</f>
        <v>0</v>
      </c>
      <c r="G105" s="13"/>
      <c r="H105" s="3"/>
      <c r="I105" s="3"/>
      <c r="J105" s="3"/>
      <c r="K105" s="3"/>
      <c r="L105" s="3"/>
    </row>
    <row r="106" spans="1:12" s="1" customFormat="1">
      <c r="A106" s="39"/>
      <c r="B106" s="39"/>
      <c r="C106" s="39"/>
      <c r="D106" s="39"/>
      <c r="E106" s="39"/>
      <c r="F106" s="39"/>
      <c r="G106" s="13"/>
      <c r="H106" s="3"/>
      <c r="I106" s="3"/>
      <c r="J106" s="3"/>
      <c r="K106" s="3"/>
      <c r="L106" s="3"/>
    </row>
    <row r="107" spans="1:12" s="12" customFormat="1" ht="13.5" customHeight="1">
      <c r="A107" s="34">
        <v>3</v>
      </c>
      <c r="B107" s="42" t="s">
        <v>899</v>
      </c>
      <c r="C107" s="35"/>
      <c r="D107" s="35"/>
      <c r="E107" s="35"/>
      <c r="F107" s="35"/>
      <c r="G107" s="22"/>
      <c r="H107" s="11"/>
      <c r="I107" s="11"/>
      <c r="J107" s="11"/>
      <c r="K107" s="11"/>
      <c r="L107" s="11"/>
    </row>
    <row r="108" spans="1:12" s="1" customFormat="1" ht="162.6" customHeight="1">
      <c r="A108" s="61">
        <v>3.1</v>
      </c>
      <c r="B108" s="118" t="s">
        <v>901</v>
      </c>
      <c r="C108" s="57" t="s">
        <v>1016</v>
      </c>
      <c r="D108" s="134">
        <v>8</v>
      </c>
      <c r="E108" s="72"/>
      <c r="F108" s="43"/>
      <c r="G108" s="13"/>
      <c r="H108" s="3"/>
      <c r="I108" s="3"/>
      <c r="J108" s="3"/>
      <c r="K108" s="3"/>
      <c r="L108" s="3"/>
    </row>
    <row r="109" spans="1:12" s="1" customFormat="1" ht="180.4" customHeight="1">
      <c r="A109" s="61">
        <v>3.2</v>
      </c>
      <c r="B109" s="118" t="s">
        <v>902</v>
      </c>
      <c r="C109" s="57" t="s">
        <v>1016</v>
      </c>
      <c r="D109" s="134">
        <v>5</v>
      </c>
      <c r="E109" s="72"/>
      <c r="F109" s="43"/>
      <c r="G109" s="13"/>
      <c r="H109" s="3"/>
      <c r="I109" s="3"/>
      <c r="J109" s="3"/>
      <c r="K109" s="3"/>
      <c r="L109" s="3"/>
    </row>
    <row r="110" spans="1:12" s="1" customFormat="1" ht="35.65" customHeight="1">
      <c r="A110" s="61">
        <v>3.3</v>
      </c>
      <c r="B110" s="118" t="s">
        <v>903</v>
      </c>
      <c r="C110" s="57"/>
      <c r="D110" s="113"/>
      <c r="E110" s="72"/>
      <c r="F110" s="43"/>
      <c r="G110" s="13"/>
      <c r="H110" s="3"/>
      <c r="I110" s="3"/>
      <c r="J110" s="3"/>
      <c r="K110" s="3"/>
      <c r="L110" s="3"/>
    </row>
    <row r="111" spans="1:12" s="1" customFormat="1" ht="20.100000000000001" customHeight="1">
      <c r="A111" s="61"/>
      <c r="B111" s="118" t="s">
        <v>904</v>
      </c>
      <c r="C111" s="57" t="s">
        <v>671</v>
      </c>
      <c r="D111" s="105">
        <v>40</v>
      </c>
      <c r="E111" s="72"/>
      <c r="F111" s="43"/>
      <c r="G111" s="13"/>
      <c r="H111" s="3"/>
      <c r="I111" s="3"/>
      <c r="J111" s="3"/>
      <c r="K111" s="3"/>
      <c r="L111" s="3"/>
    </row>
    <row r="112" spans="1:12" s="1" customFormat="1" ht="22.35" customHeight="1">
      <c r="A112" s="61"/>
      <c r="B112" s="106" t="s">
        <v>905</v>
      </c>
      <c r="C112" s="97" t="s">
        <v>671</v>
      </c>
      <c r="D112" s="135">
        <v>40</v>
      </c>
      <c r="E112" s="72"/>
      <c r="F112" s="43"/>
      <c r="G112" s="13"/>
      <c r="H112" s="3"/>
      <c r="I112" s="3"/>
      <c r="J112" s="3"/>
      <c r="K112" s="3"/>
      <c r="L112" s="3"/>
    </row>
    <row r="113" spans="1:12" s="1" customFormat="1" ht="44.1" customHeight="1">
      <c r="A113" s="61">
        <v>3.4</v>
      </c>
      <c r="B113" s="118" t="s">
        <v>906</v>
      </c>
      <c r="C113" s="57" t="s">
        <v>671</v>
      </c>
      <c r="D113" s="134">
        <v>40</v>
      </c>
      <c r="E113" s="72"/>
      <c r="F113" s="43"/>
      <c r="G113" s="13"/>
      <c r="H113" s="3"/>
      <c r="I113" s="3"/>
      <c r="J113" s="3"/>
      <c r="K113" s="3"/>
      <c r="L113" s="3"/>
    </row>
    <row r="114" spans="1:12" s="1" customFormat="1" ht="55.9" customHeight="1">
      <c r="A114" s="61">
        <v>3.5</v>
      </c>
      <c r="B114" s="118" t="s">
        <v>907</v>
      </c>
      <c r="C114" s="57" t="s">
        <v>562</v>
      </c>
      <c r="D114" s="134">
        <v>13</v>
      </c>
      <c r="E114" s="72"/>
      <c r="F114" s="43"/>
      <c r="G114" s="13"/>
      <c r="H114" s="3"/>
      <c r="I114" s="3"/>
      <c r="J114" s="3"/>
      <c r="K114" s="3"/>
      <c r="L114" s="3"/>
    </row>
    <row r="115" spans="1:12" s="1" customFormat="1" ht="26.65" customHeight="1">
      <c r="A115" s="61">
        <v>3.6</v>
      </c>
      <c r="B115" s="118" t="s">
        <v>908</v>
      </c>
      <c r="C115" s="57" t="s">
        <v>562</v>
      </c>
      <c r="D115" s="134">
        <v>13</v>
      </c>
      <c r="E115" s="72"/>
      <c r="F115" s="43"/>
      <c r="G115" s="13"/>
      <c r="H115" s="3"/>
      <c r="I115" s="3"/>
      <c r="J115" s="3"/>
      <c r="K115" s="3"/>
      <c r="L115" s="3"/>
    </row>
    <row r="116" spans="1:12" s="1" customFormat="1" ht="63" customHeight="1">
      <c r="A116" s="61">
        <v>3.7</v>
      </c>
      <c r="B116" s="118" t="s">
        <v>909</v>
      </c>
      <c r="C116" s="79" t="s">
        <v>546</v>
      </c>
      <c r="D116" s="79">
        <v>1</v>
      </c>
      <c r="E116" s="72"/>
      <c r="F116" s="43"/>
      <c r="G116" s="13"/>
      <c r="H116" s="3"/>
      <c r="I116" s="3"/>
      <c r="J116" s="3"/>
      <c r="K116" s="3"/>
      <c r="L116" s="3"/>
    </row>
    <row r="117" spans="1:12" s="1" customFormat="1">
      <c r="A117" s="38"/>
      <c r="B117" s="65"/>
      <c r="C117" s="66"/>
      <c r="D117" s="55"/>
      <c r="E117" s="43"/>
      <c r="F117" s="43"/>
      <c r="G117" s="13"/>
      <c r="H117" s="3"/>
      <c r="I117" s="3"/>
      <c r="J117" s="3"/>
      <c r="K117" s="3"/>
      <c r="L117" s="3"/>
    </row>
    <row r="118" spans="1:12" s="1" customFormat="1" ht="15" customHeight="1">
      <c r="A118" s="33"/>
      <c r="B118" s="180" t="s">
        <v>900</v>
      </c>
      <c r="C118" s="181"/>
      <c r="D118" s="181"/>
      <c r="E118" s="181"/>
      <c r="F118" s="173">
        <f>SUM(F108:F116)</f>
        <v>0</v>
      </c>
      <c r="G118" s="13"/>
      <c r="H118" s="3"/>
      <c r="I118" s="3"/>
      <c r="J118" s="3"/>
      <c r="K118" s="3"/>
      <c r="L118" s="3"/>
    </row>
    <row r="119" spans="1:12" s="1" customFormat="1" ht="47.45" customHeight="1">
      <c r="A119" s="172"/>
      <c r="B119" s="175" t="s">
        <v>1019</v>
      </c>
      <c r="C119" s="176"/>
      <c r="D119" s="177"/>
      <c r="E119" s="177"/>
      <c r="F119" s="177"/>
      <c r="G119" s="13"/>
      <c r="H119" s="3"/>
      <c r="I119" s="3"/>
      <c r="J119" s="3"/>
      <c r="K119" s="3"/>
      <c r="L119" s="3"/>
    </row>
    <row r="120" spans="1:12" s="12" customFormat="1" ht="13.5" customHeight="1">
      <c r="A120" s="74">
        <v>4</v>
      </c>
      <c r="B120" s="174" t="s">
        <v>910</v>
      </c>
      <c r="C120" s="174"/>
      <c r="D120" s="174"/>
      <c r="E120" s="174"/>
      <c r="F120" s="174"/>
      <c r="G120" s="22"/>
      <c r="H120" s="11"/>
      <c r="I120" s="11"/>
      <c r="J120" s="11"/>
      <c r="K120" s="11"/>
      <c r="L120" s="11"/>
    </row>
    <row r="121" spans="1:12" s="12" customFormat="1" ht="13.5" customHeight="1">
      <c r="A121" s="86"/>
      <c r="B121" s="142" t="s">
        <v>919</v>
      </c>
      <c r="C121" s="136"/>
      <c r="D121" s="136"/>
      <c r="E121" s="137"/>
      <c r="F121" s="136"/>
      <c r="G121" s="138"/>
    </row>
    <row r="122" spans="1:12" s="12" customFormat="1" ht="133.35" customHeight="1">
      <c r="A122" s="141" t="s">
        <v>912</v>
      </c>
      <c r="B122" s="139" t="s">
        <v>913</v>
      </c>
      <c r="C122" s="79" t="s">
        <v>546</v>
      </c>
      <c r="D122" s="79">
        <v>1</v>
      </c>
      <c r="E122" s="140"/>
      <c r="F122" s="139"/>
      <c r="G122" s="138"/>
    </row>
    <row r="123" spans="1:12" s="12" customFormat="1" ht="15.4" customHeight="1">
      <c r="A123" s="141"/>
      <c r="B123" s="136" t="s">
        <v>920</v>
      </c>
      <c r="C123" s="79"/>
      <c r="D123" s="79"/>
      <c r="E123" s="140"/>
      <c r="F123" s="139"/>
      <c r="G123" s="138"/>
    </row>
    <row r="124" spans="1:12" s="1" customFormat="1" ht="36" customHeight="1">
      <c r="A124" s="61">
        <v>4.0999999999999996</v>
      </c>
      <c r="B124" s="56" t="s">
        <v>1020</v>
      </c>
      <c r="C124" s="57"/>
      <c r="D124" s="103"/>
      <c r="E124" s="72"/>
      <c r="F124" s="43"/>
      <c r="G124" s="13"/>
      <c r="H124" s="3"/>
      <c r="I124" s="3"/>
      <c r="J124" s="3"/>
      <c r="K124" s="3"/>
      <c r="L124" s="3"/>
    </row>
    <row r="125" spans="1:12" ht="21.4" customHeight="1">
      <c r="A125" s="61"/>
      <c r="B125" s="80" t="s">
        <v>914</v>
      </c>
      <c r="C125" s="97" t="s">
        <v>671</v>
      </c>
      <c r="D125" s="105">
        <v>4</v>
      </c>
      <c r="E125" s="46"/>
      <c r="F125" s="40"/>
      <c r="G125" s="4"/>
    </row>
    <row r="126" spans="1:12" ht="21.4" customHeight="1">
      <c r="A126" s="61"/>
      <c r="B126" s="80" t="s">
        <v>915</v>
      </c>
      <c r="C126" s="97" t="s">
        <v>671</v>
      </c>
      <c r="D126" s="105">
        <v>41</v>
      </c>
      <c r="E126" s="46"/>
      <c r="F126" s="40"/>
      <c r="G126" s="4"/>
    </row>
    <row r="127" spans="1:12" ht="27.4" customHeight="1">
      <c r="A127" s="61">
        <v>4.2</v>
      </c>
      <c r="B127" s="80" t="s">
        <v>916</v>
      </c>
      <c r="C127" s="57"/>
      <c r="D127" s="113"/>
      <c r="E127" s="46"/>
      <c r="F127" s="40"/>
      <c r="G127" s="4"/>
    </row>
    <row r="128" spans="1:12" ht="21.4" customHeight="1">
      <c r="A128" s="61"/>
      <c r="B128" s="80" t="s">
        <v>917</v>
      </c>
      <c r="C128" s="79" t="s">
        <v>23</v>
      </c>
      <c r="D128" s="79">
        <v>1</v>
      </c>
      <c r="E128" s="46"/>
      <c r="F128" s="40"/>
      <c r="G128" s="4"/>
    </row>
    <row r="129" spans="1:7" ht="21.4" customHeight="1">
      <c r="A129" s="61"/>
      <c r="B129" s="80" t="s">
        <v>918</v>
      </c>
      <c r="C129" s="79" t="s">
        <v>23</v>
      </c>
      <c r="D129" s="79">
        <v>2</v>
      </c>
      <c r="E129" s="46"/>
      <c r="F129" s="40"/>
      <c r="G129" s="4"/>
    </row>
    <row r="130" spans="1:7" ht="57" customHeight="1">
      <c r="A130" s="61">
        <v>4.3</v>
      </c>
      <c r="B130" s="80" t="s">
        <v>922</v>
      </c>
      <c r="C130" s="57" t="s">
        <v>671</v>
      </c>
      <c r="D130" s="134">
        <v>45</v>
      </c>
      <c r="E130" s="46"/>
      <c r="F130" s="40"/>
      <c r="G130" s="4"/>
    </row>
    <row r="131" spans="1:7" ht="32.65" customHeight="1">
      <c r="A131" s="61">
        <v>4.4000000000000004</v>
      </c>
      <c r="B131" s="118" t="s">
        <v>923</v>
      </c>
      <c r="C131" s="79" t="s">
        <v>23</v>
      </c>
      <c r="D131" s="79">
        <v>2</v>
      </c>
      <c r="E131" s="46"/>
      <c r="F131" s="40"/>
      <c r="G131" s="4"/>
    </row>
    <row r="132" spans="1:7" ht="42.4" customHeight="1">
      <c r="A132" s="61">
        <v>4.5</v>
      </c>
      <c r="B132" s="118" t="s">
        <v>924</v>
      </c>
      <c r="C132" s="79" t="s">
        <v>546</v>
      </c>
      <c r="D132" s="79">
        <v>1</v>
      </c>
      <c r="E132" s="46"/>
      <c r="F132" s="40"/>
      <c r="G132" s="4"/>
    </row>
    <row r="133" spans="1:7" ht="56.1" customHeight="1">
      <c r="A133" s="61">
        <v>4.5999999999999996</v>
      </c>
      <c r="B133" s="80" t="s">
        <v>925</v>
      </c>
      <c r="C133" s="79" t="s">
        <v>546</v>
      </c>
      <c r="D133" s="79">
        <v>1</v>
      </c>
      <c r="E133" s="46"/>
      <c r="F133" s="40"/>
      <c r="G133" s="4"/>
    </row>
    <row r="134" spans="1:7" ht="24.95" customHeight="1">
      <c r="A134" s="61"/>
      <c r="B134" s="122" t="s">
        <v>921</v>
      </c>
      <c r="C134" s="97"/>
      <c r="D134" s="105"/>
      <c r="E134" s="46"/>
      <c r="F134" s="40"/>
      <c r="G134" s="4"/>
    </row>
    <row r="135" spans="1:7" ht="66.400000000000006" customHeight="1">
      <c r="A135" s="61">
        <v>4.7</v>
      </c>
      <c r="B135" s="117" t="s">
        <v>926</v>
      </c>
      <c r="C135" s="57" t="s">
        <v>553</v>
      </c>
      <c r="D135" s="134">
        <v>15</v>
      </c>
      <c r="E135" s="46"/>
      <c r="F135" s="40"/>
      <c r="G135" s="4"/>
    </row>
    <row r="136" spans="1:7" ht="35.1" customHeight="1">
      <c r="A136" s="61">
        <v>4.8</v>
      </c>
      <c r="B136" s="117" t="s">
        <v>931</v>
      </c>
      <c r="C136" s="79" t="s">
        <v>546</v>
      </c>
      <c r="D136" s="134">
        <v>1</v>
      </c>
      <c r="E136" s="46"/>
      <c r="F136" s="40"/>
      <c r="G136" s="4"/>
    </row>
    <row r="137" spans="1:7" ht="49.35" customHeight="1">
      <c r="A137" s="61">
        <v>4.9000000000000004</v>
      </c>
      <c r="B137" s="117" t="s">
        <v>932</v>
      </c>
      <c r="C137" s="57" t="s">
        <v>553</v>
      </c>
      <c r="D137" s="134">
        <v>15</v>
      </c>
      <c r="E137" s="46"/>
      <c r="F137" s="40"/>
      <c r="G137" s="4"/>
    </row>
    <row r="138" spans="1:7" ht="56.65" customHeight="1">
      <c r="A138" s="68" t="s">
        <v>293</v>
      </c>
      <c r="B138" s="117" t="s">
        <v>933</v>
      </c>
      <c r="C138" s="57" t="s">
        <v>671</v>
      </c>
      <c r="D138" s="134">
        <v>45</v>
      </c>
      <c r="E138" s="46"/>
      <c r="F138" s="40"/>
      <c r="G138" s="4"/>
    </row>
    <row r="139" spans="1:7" ht="35.1" customHeight="1">
      <c r="A139" s="68" t="s">
        <v>927</v>
      </c>
      <c r="B139" s="117" t="s">
        <v>934</v>
      </c>
      <c r="C139" s="57" t="s">
        <v>671</v>
      </c>
      <c r="D139" s="134">
        <v>45</v>
      </c>
      <c r="E139" s="46"/>
      <c r="F139" s="40"/>
      <c r="G139" s="4"/>
    </row>
    <row r="140" spans="1:7" ht="53.65" customHeight="1">
      <c r="A140" s="68" t="s">
        <v>928</v>
      </c>
      <c r="B140" s="117" t="s">
        <v>935</v>
      </c>
      <c r="C140" s="57" t="s">
        <v>671</v>
      </c>
      <c r="D140" s="134">
        <v>45</v>
      </c>
      <c r="E140" s="46"/>
      <c r="F140" s="40"/>
      <c r="G140" s="4"/>
    </row>
    <row r="141" spans="1:7" ht="48" customHeight="1">
      <c r="A141" s="68" t="s">
        <v>929</v>
      </c>
      <c r="B141" s="117" t="s">
        <v>936</v>
      </c>
      <c r="C141" s="57" t="s">
        <v>800</v>
      </c>
      <c r="D141" s="134">
        <v>1</v>
      </c>
      <c r="E141" s="46"/>
      <c r="F141" s="40"/>
      <c r="G141" s="4"/>
    </row>
    <row r="142" spans="1:7" ht="35.1" customHeight="1">
      <c r="A142" s="68" t="s">
        <v>930</v>
      </c>
      <c r="B142" s="117" t="s">
        <v>937</v>
      </c>
      <c r="C142" s="57" t="s">
        <v>671</v>
      </c>
      <c r="D142" s="134">
        <v>45</v>
      </c>
      <c r="E142" s="46"/>
      <c r="F142" s="40"/>
      <c r="G142" s="4"/>
    </row>
    <row r="143" spans="1:7" ht="19.899999999999999" customHeight="1">
      <c r="A143" s="68"/>
      <c r="B143" s="120" t="s">
        <v>938</v>
      </c>
      <c r="C143" s="57"/>
      <c r="D143" s="113"/>
      <c r="E143" s="46"/>
      <c r="F143" s="40"/>
      <c r="G143" s="4"/>
    </row>
    <row r="144" spans="1:7" ht="344.1" customHeight="1">
      <c r="A144" s="68" t="s">
        <v>939</v>
      </c>
      <c r="B144" s="117" t="s">
        <v>940</v>
      </c>
      <c r="C144" s="57" t="s">
        <v>800</v>
      </c>
      <c r="D144" s="134">
        <v>1</v>
      </c>
      <c r="E144" s="46"/>
      <c r="F144" s="40"/>
      <c r="G144" s="4"/>
    </row>
    <row r="145" spans="1:7" ht="341.1" customHeight="1">
      <c r="A145" s="68" t="s">
        <v>941</v>
      </c>
      <c r="B145" s="117" t="s">
        <v>942</v>
      </c>
      <c r="C145" s="57" t="s">
        <v>800</v>
      </c>
      <c r="D145" s="134">
        <v>1</v>
      </c>
      <c r="E145" s="46"/>
      <c r="F145" s="40"/>
      <c r="G145" s="4"/>
    </row>
    <row r="146" spans="1:7" ht="42.4" customHeight="1">
      <c r="A146" s="68" t="s">
        <v>943</v>
      </c>
      <c r="B146" s="117" t="s">
        <v>947</v>
      </c>
      <c r="C146" s="57"/>
      <c r="D146" s="134"/>
      <c r="E146" s="46"/>
      <c r="F146" s="40"/>
      <c r="G146" s="4"/>
    </row>
    <row r="147" spans="1:7" ht="35.1" customHeight="1">
      <c r="A147" s="68"/>
      <c r="B147" s="117" t="s">
        <v>948</v>
      </c>
      <c r="C147" s="57" t="s">
        <v>671</v>
      </c>
      <c r="D147" s="134">
        <v>17</v>
      </c>
      <c r="E147" s="46"/>
      <c r="F147" s="40"/>
      <c r="G147" s="4"/>
    </row>
    <row r="148" spans="1:7" ht="35.1" customHeight="1">
      <c r="A148" s="68"/>
      <c r="B148" s="117" t="s">
        <v>949</v>
      </c>
      <c r="C148" s="57" t="s">
        <v>671</v>
      </c>
      <c r="D148" s="134">
        <v>16</v>
      </c>
      <c r="E148" s="46"/>
      <c r="F148" s="40"/>
      <c r="G148" s="4"/>
    </row>
    <row r="149" spans="1:7" ht="35.1" customHeight="1">
      <c r="A149" s="68"/>
      <c r="B149" s="117" t="s">
        <v>950</v>
      </c>
      <c r="C149" s="57" t="s">
        <v>671</v>
      </c>
      <c r="D149" s="134">
        <v>2</v>
      </c>
      <c r="E149" s="46"/>
      <c r="F149" s="40"/>
      <c r="G149" s="4"/>
    </row>
    <row r="150" spans="1:7" ht="47.65" customHeight="1">
      <c r="A150" s="68" t="s">
        <v>944</v>
      </c>
      <c r="B150" s="117" t="s">
        <v>951</v>
      </c>
      <c r="C150" s="79" t="s">
        <v>546</v>
      </c>
      <c r="D150" s="134">
        <v>1</v>
      </c>
      <c r="E150" s="46"/>
      <c r="F150" s="40"/>
      <c r="G150" s="4"/>
    </row>
    <row r="151" spans="1:7" ht="24.4" customHeight="1">
      <c r="A151" s="68" t="s">
        <v>945</v>
      </c>
      <c r="B151" s="117" t="s">
        <v>952</v>
      </c>
      <c r="C151" s="57"/>
      <c r="D151" s="134"/>
      <c r="E151" s="46"/>
      <c r="F151" s="40"/>
      <c r="G151" s="4"/>
    </row>
    <row r="152" spans="1:7" ht="35.1" customHeight="1">
      <c r="A152" s="68"/>
      <c r="B152" s="117" t="s">
        <v>953</v>
      </c>
      <c r="C152" s="57" t="s">
        <v>800</v>
      </c>
      <c r="D152" s="134">
        <v>2</v>
      </c>
      <c r="E152" s="46"/>
      <c r="F152" s="40"/>
      <c r="G152" s="4"/>
    </row>
    <row r="153" spans="1:7" ht="35.1" customHeight="1">
      <c r="A153" s="68"/>
      <c r="B153" s="117" t="s">
        <v>954</v>
      </c>
      <c r="C153" s="57" t="s">
        <v>800</v>
      </c>
      <c r="D153" s="134">
        <v>4</v>
      </c>
      <c r="E153" s="46"/>
      <c r="F153" s="40"/>
      <c r="G153" s="4"/>
    </row>
    <row r="154" spans="1:7" ht="35.1" customHeight="1">
      <c r="A154" s="68" t="s">
        <v>946</v>
      </c>
      <c r="B154" s="117" t="s">
        <v>955</v>
      </c>
      <c r="C154" s="57" t="s">
        <v>800</v>
      </c>
      <c r="D154" s="134">
        <v>2</v>
      </c>
      <c r="E154" s="46"/>
      <c r="F154" s="40"/>
      <c r="G154" s="4"/>
    </row>
    <row r="155" spans="1:7" ht="35.1" customHeight="1">
      <c r="A155" s="68" t="s">
        <v>958</v>
      </c>
      <c r="B155" s="117" t="s">
        <v>956</v>
      </c>
      <c r="C155" s="57"/>
      <c r="D155" s="134"/>
      <c r="E155" s="46"/>
      <c r="F155" s="40"/>
      <c r="G155" s="4"/>
    </row>
    <row r="156" spans="1:7" ht="35.1" customHeight="1">
      <c r="A156" s="68"/>
      <c r="B156" s="117" t="s">
        <v>959</v>
      </c>
      <c r="C156" s="57" t="s">
        <v>800</v>
      </c>
      <c r="D156" s="134">
        <v>6</v>
      </c>
      <c r="E156" s="46"/>
      <c r="F156" s="40"/>
      <c r="G156" s="4"/>
    </row>
    <row r="157" spans="1:7" ht="35.1" customHeight="1">
      <c r="A157" s="68"/>
      <c r="B157" s="117" t="s">
        <v>960</v>
      </c>
      <c r="C157" s="57" t="s">
        <v>800</v>
      </c>
      <c r="D157" s="134">
        <v>2</v>
      </c>
      <c r="E157" s="46"/>
      <c r="F157" s="40"/>
      <c r="G157" s="4"/>
    </row>
    <row r="158" spans="1:7" ht="54.4" customHeight="1">
      <c r="A158" s="68" t="s">
        <v>957</v>
      </c>
      <c r="B158" s="117" t="s">
        <v>961</v>
      </c>
      <c r="C158" s="79" t="s">
        <v>546</v>
      </c>
      <c r="D158" s="134">
        <v>1</v>
      </c>
      <c r="E158" s="46"/>
      <c r="F158" s="40"/>
      <c r="G158" s="4"/>
    </row>
    <row r="159" spans="1:7" ht="42.95" customHeight="1">
      <c r="A159" s="68" t="s">
        <v>962</v>
      </c>
      <c r="B159" s="117" t="s">
        <v>965</v>
      </c>
      <c r="C159" s="79" t="s">
        <v>546</v>
      </c>
      <c r="D159" s="134">
        <v>1</v>
      </c>
      <c r="E159" s="46"/>
      <c r="F159" s="40"/>
      <c r="G159" s="4"/>
    </row>
    <row r="160" spans="1:7" ht="35.1" customHeight="1">
      <c r="A160" s="68" t="s">
        <v>963</v>
      </c>
      <c r="B160" s="117" t="s">
        <v>966</v>
      </c>
      <c r="C160" s="79" t="s">
        <v>894</v>
      </c>
      <c r="D160" s="134">
        <v>2</v>
      </c>
      <c r="E160" s="46"/>
      <c r="F160" s="40"/>
      <c r="G160" s="4"/>
    </row>
    <row r="161" spans="1:12" ht="45.4" customHeight="1">
      <c r="A161" s="68" t="s">
        <v>964</v>
      </c>
      <c r="B161" s="117" t="s">
        <v>967</v>
      </c>
      <c r="C161" s="79" t="s">
        <v>546</v>
      </c>
      <c r="D161" s="134">
        <v>1</v>
      </c>
      <c r="E161" s="46"/>
      <c r="F161" s="40"/>
      <c r="G161" s="4"/>
    </row>
    <row r="162" spans="1:12">
      <c r="A162" s="63"/>
      <c r="B162" s="65"/>
      <c r="C162" s="47"/>
      <c r="D162" s="47"/>
      <c r="E162" s="40"/>
      <c r="F162" s="40"/>
      <c r="G162" s="4"/>
    </row>
    <row r="163" spans="1:12" s="1" customFormat="1" ht="15" customHeight="1">
      <c r="A163" s="33"/>
      <c r="B163" s="178" t="s">
        <v>911</v>
      </c>
      <c r="C163" s="179"/>
      <c r="D163" s="179"/>
      <c r="E163" s="179"/>
      <c r="F163" s="32">
        <f>SUM(F124:F125)</f>
        <v>0</v>
      </c>
      <c r="G163" s="13"/>
      <c r="H163" s="3"/>
      <c r="I163" s="3"/>
      <c r="J163" s="3"/>
      <c r="K163" s="3"/>
      <c r="L163" s="3"/>
    </row>
    <row r="164" spans="1:12">
      <c r="A164" s="40"/>
      <c r="B164" s="40"/>
      <c r="C164" s="40"/>
      <c r="D164" s="40"/>
      <c r="E164" s="40"/>
      <c r="F164" s="40"/>
      <c r="G164" s="4"/>
    </row>
    <row r="165" spans="1:12">
      <c r="A165" s="40"/>
      <c r="B165" s="40"/>
      <c r="C165" s="40"/>
      <c r="D165" s="40"/>
      <c r="E165" s="40"/>
      <c r="F165" s="40"/>
      <c r="G165" s="4"/>
    </row>
    <row r="166" spans="1:12" ht="16.149999999999999" customHeight="1">
      <c r="A166" s="95" t="s">
        <v>5</v>
      </c>
      <c r="B166" s="34" t="s">
        <v>788</v>
      </c>
      <c r="C166" s="48"/>
      <c r="D166" s="48"/>
      <c r="E166" s="48"/>
      <c r="F166" s="48"/>
      <c r="G166" s="4"/>
    </row>
    <row r="167" spans="1:12" ht="16.149999999999999" customHeight="1">
      <c r="A167" s="78">
        <v>1</v>
      </c>
      <c r="B167" s="75" t="s">
        <v>790</v>
      </c>
      <c r="C167" s="76"/>
      <c r="D167" s="40"/>
      <c r="E167" s="40"/>
      <c r="F167" s="40"/>
      <c r="G167" s="4"/>
    </row>
    <row r="168" spans="1:12" ht="16.149999999999999" customHeight="1">
      <c r="A168" s="78">
        <v>2</v>
      </c>
      <c r="B168" s="75" t="s">
        <v>797</v>
      </c>
      <c r="C168" s="76"/>
      <c r="D168" s="40"/>
      <c r="E168" s="40"/>
      <c r="F168" s="40"/>
      <c r="G168" s="4"/>
    </row>
    <row r="169" spans="1:12" ht="16.149999999999999" customHeight="1">
      <c r="A169" s="78">
        <v>3</v>
      </c>
      <c r="B169" s="75" t="s">
        <v>899</v>
      </c>
      <c r="C169" s="76"/>
      <c r="D169" s="40"/>
      <c r="E169" s="40"/>
      <c r="F169" s="40"/>
      <c r="G169" s="4"/>
    </row>
    <row r="170" spans="1:12" ht="16.149999999999999" customHeight="1">
      <c r="A170" s="78">
        <v>4</v>
      </c>
      <c r="B170" s="75" t="s">
        <v>910</v>
      </c>
      <c r="C170" s="75"/>
      <c r="D170" s="40"/>
      <c r="E170" s="40"/>
      <c r="F170" s="40"/>
      <c r="G170" s="4"/>
    </row>
    <row r="171" spans="1:12" ht="15">
      <c r="A171" s="45"/>
      <c r="B171" s="96" t="s">
        <v>789</v>
      </c>
      <c r="C171" s="48"/>
      <c r="D171" s="48"/>
      <c r="E171" s="48"/>
      <c r="F171" s="48"/>
      <c r="G171" s="4"/>
    </row>
    <row r="172" spans="1:12" ht="15">
      <c r="A172" s="145"/>
      <c r="B172" s="146"/>
      <c r="C172" s="31"/>
      <c r="D172" s="31"/>
      <c r="E172" s="31"/>
      <c r="F172" s="31"/>
      <c r="G172" s="4"/>
    </row>
    <row r="173" spans="1:12" ht="15">
      <c r="A173" s="147"/>
      <c r="B173" s="148"/>
      <c r="C173" s="149"/>
      <c r="D173" s="149"/>
      <c r="E173" s="149"/>
      <c r="F173" s="149"/>
      <c r="G173" s="4"/>
    </row>
    <row r="174" spans="1:12" ht="15">
      <c r="A174" s="147"/>
      <c r="B174" s="148"/>
      <c r="C174" s="149"/>
      <c r="D174" s="149"/>
      <c r="E174" s="149"/>
      <c r="F174" s="149"/>
      <c r="G174" s="4"/>
    </row>
    <row r="175" spans="1:12" ht="14.25">
      <c r="A175" s="147"/>
      <c r="B175" s="150" t="s">
        <v>968</v>
      </c>
      <c r="C175" s="149"/>
      <c r="D175" s="149"/>
      <c r="E175" s="149"/>
      <c r="F175" s="149"/>
      <c r="G175" s="4"/>
    </row>
    <row r="176" spans="1:12" ht="14.25">
      <c r="A176" s="147"/>
      <c r="B176" s="150" t="s">
        <v>969</v>
      </c>
      <c r="C176" s="149"/>
      <c r="D176" s="149"/>
      <c r="E176" s="149"/>
      <c r="F176" s="149"/>
      <c r="G176" s="4"/>
    </row>
    <row r="177" spans="1:7" ht="14.25">
      <c r="A177" s="147"/>
      <c r="B177" s="150" t="s">
        <v>970</v>
      </c>
      <c r="C177" s="149"/>
      <c r="D177" s="149"/>
      <c r="E177" s="149"/>
      <c r="F177" s="149"/>
      <c r="G177" s="4"/>
    </row>
    <row r="178" spans="1:7" ht="15">
      <c r="A178" s="147"/>
      <c r="B178" s="148"/>
      <c r="C178" s="149"/>
      <c r="D178" s="149"/>
      <c r="E178" s="149"/>
      <c r="F178" s="149"/>
      <c r="G178" s="4"/>
    </row>
    <row r="179" spans="1:7" ht="15">
      <c r="A179" s="147"/>
      <c r="B179" s="148"/>
      <c r="C179" s="149"/>
      <c r="D179" s="149"/>
      <c r="E179" s="149"/>
      <c r="F179" s="149"/>
      <c r="G179" s="4"/>
    </row>
    <row r="180" spans="1:7" ht="15">
      <c r="A180" s="147"/>
      <c r="B180" s="148"/>
      <c r="C180" s="149"/>
      <c r="D180" s="149"/>
      <c r="E180" s="149"/>
      <c r="F180" s="149"/>
      <c r="G180" s="4"/>
    </row>
    <row r="181" spans="1:7">
      <c r="A181" s="149"/>
      <c r="B181" s="149"/>
      <c r="C181" s="149"/>
      <c r="D181" s="149"/>
      <c r="E181" s="149"/>
      <c r="F181" s="149"/>
      <c r="G181" s="4"/>
    </row>
    <row r="182" spans="1:7" s="14" customFormat="1" ht="14.25"/>
    <row r="183" spans="1:7" s="14" customFormat="1" ht="22.9" customHeight="1">
      <c r="A183" s="15"/>
    </row>
    <row r="184" spans="1:7" s="14" customFormat="1" ht="24.6" customHeight="1"/>
    <row r="185" spans="1:7" s="14" customFormat="1" ht="15">
      <c r="A185" s="16"/>
    </row>
    <row r="186" spans="1:7" s="14" customFormat="1" ht="15">
      <c r="A186" s="16"/>
    </row>
    <row r="187" spans="1:7" s="14" customFormat="1" ht="18.75" customHeight="1">
      <c r="A187" s="17"/>
    </row>
    <row r="188" spans="1:7" s="18" customFormat="1" ht="12"/>
    <row r="189" spans="1:7">
      <c r="A189" s="3"/>
      <c r="B189" s="3"/>
      <c r="C189" s="3"/>
      <c r="D189" s="3"/>
      <c r="E189" s="3"/>
      <c r="F189" s="3"/>
    </row>
  </sheetData>
  <mergeCells count="8">
    <mergeCell ref="B105:E105"/>
    <mergeCell ref="B118:E118"/>
    <mergeCell ref="B163:E163"/>
    <mergeCell ref="B1:F1"/>
    <mergeCell ref="A3:F3"/>
    <mergeCell ref="A5:F5"/>
    <mergeCell ref="A6:F6"/>
    <mergeCell ref="B19:E19"/>
  </mergeCells>
  <pageMargins left="0.98425196850393704" right="0.23622047244094491" top="0.78740157480314965" bottom="0.98425196850393704" header="0.23622047244094491" footer="0.23622047244094491"/>
  <pageSetup paperSize="9" scale="82"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9EDBB-CB05-4E75-A7BA-D94B1778FF46}">
  <sheetPr>
    <pageSetUpPr fitToPage="1"/>
  </sheetPr>
  <dimension ref="A1:I47"/>
  <sheetViews>
    <sheetView showGridLines="0" showZeros="0" tabSelected="1" view="pageBreakPreview" zoomScaleNormal="100" zoomScaleSheetLayoutView="100" workbookViewId="0">
      <selection activeCell="B9" sqref="B9"/>
    </sheetView>
  </sheetViews>
  <sheetFormatPr defaultColWidth="0" defaultRowHeight="12.75"/>
  <cols>
    <col min="1" max="1" width="4.6640625" style="151" customWidth="1"/>
    <col min="2" max="2" width="67.44140625" style="154" bestFit="1" customWidth="1"/>
    <col min="3" max="3" width="11.88671875" style="153" customWidth="1"/>
    <col min="4" max="4" width="1.6640625" style="153" hidden="1" customWidth="1"/>
    <col min="5" max="5" width="8.77734375" style="153" hidden="1" customWidth="1"/>
    <col min="6" max="6" width="0" style="154" hidden="1" customWidth="1"/>
    <col min="7" max="7" width="1.6640625" style="154" hidden="1" customWidth="1"/>
    <col min="8" max="8" width="8.77734375" style="154" hidden="1" customWidth="1"/>
    <col min="9" max="9" width="0" style="154" hidden="1" customWidth="1"/>
    <col min="10" max="16384" width="7.44140625" style="154" hidden="1"/>
  </cols>
  <sheetData>
    <row r="1" spans="1:6" ht="71.25">
      <c r="B1" s="169" t="s">
        <v>979</v>
      </c>
      <c r="C1" s="152"/>
      <c r="D1" s="152"/>
    </row>
    <row r="2" spans="1:6" ht="15" customHeight="1">
      <c r="B2" s="155"/>
      <c r="C2" s="152"/>
      <c r="D2" s="152"/>
      <c r="E2" s="152"/>
      <c r="F2" s="155"/>
    </row>
    <row r="3" spans="1:6" ht="50.25" customHeight="1">
      <c r="A3" s="156" t="s">
        <v>971</v>
      </c>
      <c r="B3" s="157" t="s">
        <v>972</v>
      </c>
      <c r="C3" s="158" t="s">
        <v>973</v>
      </c>
    </row>
    <row r="4" spans="1:6">
      <c r="A4" s="159" t="s">
        <v>974</v>
      </c>
      <c r="B4" s="160" t="s">
        <v>975</v>
      </c>
      <c r="C4" s="161" t="s">
        <v>976</v>
      </c>
    </row>
    <row r="6" spans="1:6">
      <c r="A6" s="162"/>
      <c r="B6" s="163" t="s">
        <v>977</v>
      </c>
      <c r="C6" s="164"/>
    </row>
    <row r="7" spans="1:6" ht="30" customHeight="1">
      <c r="A7" s="170">
        <v>1</v>
      </c>
      <c r="B7" s="165" t="s">
        <v>123</v>
      </c>
      <c r="C7" s="166"/>
    </row>
    <row r="8" spans="1:6" ht="30" customHeight="1">
      <c r="A8" s="170">
        <v>2</v>
      </c>
      <c r="B8" s="165" t="s">
        <v>201</v>
      </c>
      <c r="C8" s="166"/>
    </row>
    <row r="9" spans="1:6" ht="30" customHeight="1">
      <c r="A9" s="170">
        <v>3</v>
      </c>
      <c r="B9" s="165" t="s">
        <v>395</v>
      </c>
      <c r="C9" s="166"/>
    </row>
    <row r="10" spans="1:6" ht="30" customHeight="1">
      <c r="A10" s="170">
        <v>4</v>
      </c>
      <c r="B10" s="165" t="s">
        <v>536</v>
      </c>
      <c r="C10" s="166"/>
    </row>
    <row r="11" spans="1:6" ht="30" customHeight="1">
      <c r="A11" s="170">
        <v>5</v>
      </c>
      <c r="B11" s="165" t="s">
        <v>544</v>
      </c>
      <c r="C11" s="166"/>
    </row>
    <row r="12" spans="1:6" ht="30" customHeight="1">
      <c r="A12" s="170">
        <v>6</v>
      </c>
      <c r="B12" s="165" t="s">
        <v>667</v>
      </c>
      <c r="C12" s="166"/>
    </row>
    <row r="13" spans="1:6" ht="30" customHeight="1">
      <c r="A13" s="170">
        <v>7</v>
      </c>
      <c r="B13" s="165" t="s">
        <v>789</v>
      </c>
      <c r="C13" s="166"/>
    </row>
    <row r="14" spans="1:6" s="153" customFormat="1" ht="14.25">
      <c r="A14" s="162"/>
      <c r="B14" s="167" t="s">
        <v>978</v>
      </c>
      <c r="C14" s="168"/>
      <c r="F14" s="154"/>
    </row>
    <row r="16" spans="1:6" ht="63.75" customHeight="1">
      <c r="B16" s="154" t="s">
        <v>968</v>
      </c>
    </row>
    <row r="17" spans="2:2">
      <c r="B17" s="154" t="s">
        <v>969</v>
      </c>
    </row>
    <row r="18" spans="2:2" ht="26.25" customHeight="1">
      <c r="B18" s="154" t="s">
        <v>970</v>
      </c>
    </row>
    <row r="47" ht="18.75" customHeight="1"/>
  </sheetData>
  <pageMargins left="0.98425196850393704" right="0.23622047244094491" top="0.78740157480314965" bottom="0.98425196850393704" header="0.23622047244094491" footer="0.23622047244094491"/>
  <pageSetup paperSize="9" scale="89" fitToHeight="11" orientation="portrait" r:id="rId1"/>
  <headerFooter>
    <oddHeader xml:space="preserve">&amp;L&amp;"Arial,Bold"&amp;11Contract title: Renovation and extension of Horgoš Fire Station and Training Center for project JERICO
Publication reference: HUSRB/23L/11/003/P2-TD05&amp;C
</oddHeader>
    <firstHeader>&amp;R&amp;"Arial,Regular"&amp;8&amp;P od &amp;N</firstHeader>
    <firstFooter>&amp;C&amp;"Arial,Regular"&amp;10Page &amp;P of &amp;N</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1. Fire Station</vt:lpstr>
      <vt:lpstr>2.Firefighter Facility Building</vt:lpstr>
      <vt:lpstr>4.Facility for storage of firef</vt:lpstr>
      <vt:lpstr>EXTERNAL SITE WORKS</vt:lpstr>
      <vt:lpstr>HYDROTECHNICAL INSTALLATIONS</vt:lpstr>
      <vt:lpstr>ELECTRICAL POWER INSTALLATIONS</vt:lpstr>
      <vt:lpstr>Gas and thermotechnical install</vt:lpstr>
      <vt:lpstr>OVERALL RECAP</vt:lpstr>
      <vt:lpstr>'1. Fire Station'!Print_Area</vt:lpstr>
      <vt:lpstr>'2.Firefighter Facility Building'!Print_Area</vt:lpstr>
      <vt:lpstr>'4.Facility for storage of firef'!Print_Area</vt:lpstr>
      <vt:lpstr>'ELECTRICAL POWER INSTALLATIONS'!Print_Area</vt:lpstr>
      <vt:lpstr>'EXTERNAL SITE WORKS'!Print_Area</vt:lpstr>
      <vt:lpstr>'Gas and thermotechnical install'!Print_Area</vt:lpstr>
      <vt:lpstr>'HYDROTECHNICAL INSTALLATIONS'!Print_Area</vt:lpstr>
      <vt:lpstr>'OVERALL RECAP'!Print_Area</vt:lpstr>
      <vt:lpstr>'1. Fire Station'!Print_Titles</vt:lpstr>
      <vt:lpstr>'2.Firefighter Facility Building'!Print_Titles</vt:lpstr>
      <vt:lpstr>'4.Facility for storage of firef'!Print_Titles</vt:lpstr>
      <vt:lpstr>'ELECTRICAL POWER INSTALLATIONS'!Print_Titles</vt:lpstr>
      <vt:lpstr>'EXTERNAL SITE WORKS'!Print_Titles</vt:lpstr>
      <vt:lpstr>'Gas and thermotechnical install'!Print_Titles</vt:lpstr>
      <vt:lpstr>'HYDROTECHNICAL INSTALLATIONS'!Print_Titles</vt:lpstr>
      <vt:lpstr>'OVERALL RECAP'!Print_Titles</vt:lpstr>
    </vt:vector>
  </TitlesOfParts>
  <Company>1X2STUDIO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1X2STUDIO</dc:creator>
  <cp:lastModifiedBy>Laszlo Vigi</cp:lastModifiedBy>
  <cp:lastPrinted>2025-12-30T07:19:12Z</cp:lastPrinted>
  <dcterms:created xsi:type="dcterms:W3CDTF">2002-02-02T12:19:07Z</dcterms:created>
  <dcterms:modified xsi:type="dcterms:W3CDTF">2026-08-28T06:09:39Z</dcterms:modified>
</cp:coreProperties>
</file>